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15195" windowHeight="9150" tabRatio="790" activeTab="4"/>
  </bookViews>
  <sheets>
    <sheet name="Instructions" sheetId="8" r:id="rId1"/>
    <sheet name="Construction Invoice" sheetId="6" r:id="rId2"/>
    <sheet name="Retainage Invoice" sheetId="7" r:id="rId3"/>
    <sheet name="App &amp; Certificate Pay" sheetId="4" r:id="rId4"/>
    <sheet name="Subcon List &amp; Certificate" sheetId="11" r:id="rId5"/>
    <sheet name="Apprentice" sheetId="10" r:id="rId6"/>
  </sheets>
  <definedNames>
    <definedName name="_xlnm.Print_Area" localSheetId="3">'App &amp; Certificate Pay'!$A$1:$K$58</definedName>
    <definedName name="_xlnm.Print_Area" localSheetId="5">Apprentice!$A$1:$H$58</definedName>
    <definedName name="_xlnm.Print_Area" localSheetId="1">'Construction Invoice'!$A$1:$M$52</definedName>
    <definedName name="_xlnm.Print_Area" localSheetId="0">Instructions!$A$1:$K$47</definedName>
    <definedName name="_xlnm.Print_Area" localSheetId="2">'Retainage Invoice'!$A$1:$M$51</definedName>
    <definedName name="_xlnm.Print_Titles" localSheetId="3">'App &amp; Certificate Pay'!$1:$18</definedName>
    <definedName name="_xlnm.Print_Titles" localSheetId="5">Apprentice!$1:$12</definedName>
    <definedName name="_xlnm.Print_Titles" localSheetId="4">'Subcon List &amp; Certificate'!$1:$16</definedName>
  </definedNames>
  <calcPr calcId="145621"/>
</workbook>
</file>

<file path=xl/calcChain.xml><?xml version="1.0" encoding="utf-8"?>
<calcChain xmlns="http://schemas.openxmlformats.org/spreadsheetml/2006/main">
  <c r="L22" i="11" l="1"/>
  <c r="L23" i="11" l="1"/>
  <c r="L21" i="11"/>
  <c r="L20" i="11"/>
  <c r="L19" i="11"/>
  <c r="L18" i="11"/>
  <c r="L17" i="11"/>
  <c r="D10" i="10" l="1"/>
  <c r="B10" i="10"/>
  <c r="H50" i="10" l="1"/>
  <c r="F53" i="10" s="1"/>
  <c r="H49" i="10"/>
  <c r="F52" i="10" s="1"/>
  <c r="A9" i="10"/>
  <c r="A8" i="10"/>
  <c r="H7" i="10"/>
  <c r="D7" i="10"/>
  <c r="H52" i="10" l="1"/>
  <c r="A7" i="10"/>
  <c r="J46" i="4"/>
  <c r="J47" i="4" s="1"/>
  <c r="G19" i="4"/>
  <c r="G38" i="4"/>
  <c r="H38" i="4" s="1"/>
  <c r="G20" i="4"/>
  <c r="H20" i="4"/>
  <c r="H19" i="4"/>
  <c r="J45" i="4"/>
  <c r="I45" i="4"/>
  <c r="I47" i="4"/>
  <c r="I46" i="4"/>
  <c r="G21" i="4"/>
  <c r="H21" i="4"/>
  <c r="G22" i="4"/>
  <c r="H22" i="4" s="1"/>
  <c r="G23" i="4"/>
  <c r="H23" i="4" s="1"/>
  <c r="G24" i="4"/>
  <c r="H24" i="4"/>
  <c r="G25" i="4"/>
  <c r="G45" i="4" s="1"/>
  <c r="G47" i="4" s="1"/>
  <c r="G26" i="4"/>
  <c r="H26" i="4" s="1"/>
  <c r="G27" i="4"/>
  <c r="H27" i="4"/>
  <c r="G28" i="4"/>
  <c r="H28" i="4" s="1"/>
  <c r="G29" i="4"/>
  <c r="H29" i="4"/>
  <c r="G30" i="4"/>
  <c r="H30" i="4" s="1"/>
  <c r="G31" i="4"/>
  <c r="H31" i="4"/>
  <c r="G32" i="4"/>
  <c r="H32" i="4"/>
  <c r="G34" i="4"/>
  <c r="G46" i="4" s="1"/>
  <c r="H34" i="4"/>
  <c r="G35" i="4"/>
  <c r="H35" i="4"/>
  <c r="G36" i="4"/>
  <c r="H36" i="4"/>
  <c r="G37" i="4"/>
  <c r="H37" i="4"/>
  <c r="G39" i="4"/>
  <c r="G40" i="4"/>
  <c r="H40" i="4"/>
  <c r="G41" i="4"/>
  <c r="H41" i="4"/>
  <c r="G42" i="4"/>
  <c r="H42" i="4"/>
  <c r="G43" i="4"/>
  <c r="H43" i="4"/>
  <c r="F45" i="4"/>
  <c r="F47" i="4" s="1"/>
  <c r="F48" i="4" s="1"/>
  <c r="F49" i="4" s="1"/>
  <c r="F46" i="4"/>
  <c r="E10" i="7"/>
  <c r="C10" i="4"/>
  <c r="J8" i="4"/>
  <c r="J9" i="4"/>
  <c r="J2" i="4"/>
  <c r="J1" i="4"/>
  <c r="I17" i="7"/>
  <c r="I14" i="7"/>
  <c r="I7" i="7"/>
  <c r="G7" i="7"/>
  <c r="A49" i="7"/>
  <c r="G48" i="7"/>
  <c r="K26" i="7"/>
  <c r="A50" i="6"/>
  <c r="G49" i="6"/>
  <c r="H39" i="4"/>
  <c r="I50" i="4"/>
  <c r="I48" i="4"/>
  <c r="I49" i="4"/>
  <c r="I51" i="4"/>
  <c r="G52" i="4" s="1"/>
  <c r="J50" i="4" l="1"/>
  <c r="K24" i="6" s="1"/>
  <c r="J48" i="4"/>
  <c r="K23" i="6" s="1"/>
  <c r="K22" i="6"/>
  <c r="G50" i="4"/>
  <c r="G48" i="4"/>
  <c r="G49" i="4" s="1"/>
  <c r="G51" i="4" s="1"/>
  <c r="G54" i="4" s="1"/>
  <c r="H25" i="4"/>
  <c r="K26" i="6" l="1"/>
  <c r="J49" i="4"/>
  <c r="J51" i="4" s="1"/>
  <c r="J54" i="4" s="1"/>
</calcChain>
</file>

<file path=xl/sharedStrings.xml><?xml version="1.0" encoding="utf-8"?>
<sst xmlns="http://schemas.openxmlformats.org/spreadsheetml/2006/main" count="307" uniqueCount="213">
  <si>
    <t>Use the tabs below to move between worksheets.</t>
  </si>
  <si>
    <t>H</t>
  </si>
  <si>
    <t>Date Received by UW</t>
  </si>
  <si>
    <t>INVOICE DATE</t>
  </si>
  <si>
    <t>INVOICE NUMBER</t>
  </si>
  <si>
    <t>PURCHASE ORDER NO.</t>
  </si>
  <si>
    <t>VENDOR/CLAIMANT-NAME</t>
  </si>
  <si>
    <t>U.S TAXPAYER I.D. NUMBER</t>
  </si>
  <si>
    <t>REMITTANCE ADDRESS</t>
  </si>
  <si>
    <t>UNIVERSITY OF WASHINGTON</t>
  </si>
  <si>
    <t>PROJECT NUMBER</t>
  </si>
  <si>
    <t>CITY</t>
  </si>
  <si>
    <t>STATE</t>
  </si>
  <si>
    <t>ZIP CODE</t>
  </si>
  <si>
    <t>PROJECT NAME</t>
  </si>
  <si>
    <t>SIGNATURE</t>
  </si>
  <si>
    <t>DATE</t>
  </si>
  <si>
    <t xml:space="preserve"> </t>
  </si>
  <si>
    <t>Item</t>
  </si>
  <si>
    <t>Amount</t>
  </si>
  <si>
    <t>Total amount due this request</t>
  </si>
  <si>
    <t>DO NOT WRITE BELOW THIS LINE</t>
  </si>
  <si>
    <t>ACCOUNTING DETAIL</t>
  </si>
  <si>
    <t xml:space="preserve">   Budget Number</t>
  </si>
  <si>
    <t>Expended Code</t>
  </si>
  <si>
    <t xml:space="preserve">Cost including Sales </t>
  </si>
  <si>
    <t>Notes</t>
  </si>
  <si>
    <t xml:space="preserve"> LIQ</t>
  </si>
  <si>
    <t>Above</t>
  </si>
  <si>
    <t>OBJ</t>
  </si>
  <si>
    <t>SUB</t>
  </si>
  <si>
    <t>SSUB</t>
  </si>
  <si>
    <t>Tax and Freight</t>
  </si>
  <si>
    <t>Purchase Order Number</t>
  </si>
  <si>
    <t>INVOICE TOTALS</t>
  </si>
  <si>
    <t>Departmental Approval (Accounting)</t>
  </si>
  <si>
    <t>Goods/ Services Received &amp; Approved By</t>
  </si>
  <si>
    <t>Approval Date</t>
  </si>
  <si>
    <t>Subtotal</t>
  </si>
  <si>
    <t>plus Sales tax</t>
  </si>
  <si>
    <t>%</t>
  </si>
  <si>
    <t>less Retainage</t>
  </si>
  <si>
    <r>
      <t xml:space="preserve">adjustment </t>
    </r>
    <r>
      <rPr>
        <b/>
        <sz val="8"/>
        <rFont val="Arial"/>
        <family val="2"/>
      </rPr>
      <t>specify:</t>
    </r>
  </si>
  <si>
    <t>APPLICATION AND CERTIFICATE FOR PAYMENT ON CONTRACT</t>
  </si>
  <si>
    <t xml:space="preserve">Certificate for </t>
  </si>
  <si>
    <t>payment.</t>
  </si>
  <si>
    <t>For the period from</t>
  </si>
  <si>
    <t>to</t>
  </si>
  <si>
    <t>.</t>
  </si>
  <si>
    <t>partial/final</t>
  </si>
  <si>
    <t>Contract:</t>
  </si>
  <si>
    <t>Purchase Order No:</t>
  </si>
  <si>
    <t>Location:</t>
  </si>
  <si>
    <t>Contractor:</t>
  </si>
  <si>
    <t>Original Contract Amount</t>
  </si>
  <si>
    <t>Change Order Numbers</t>
  </si>
  <si>
    <t>thru</t>
  </si>
  <si>
    <t>$</t>
  </si>
  <si>
    <t>Adjusted Contract Amount</t>
  </si>
  <si>
    <t>Estimated</t>
  </si>
  <si>
    <t>Total Amount</t>
  </si>
  <si>
    <t>Previously</t>
  </si>
  <si>
    <t>This</t>
  </si>
  <si>
    <t>No.</t>
  </si>
  <si>
    <t>Cost</t>
  </si>
  <si>
    <t>Earned</t>
  </si>
  <si>
    <t>Claimed</t>
  </si>
  <si>
    <t>Estimate</t>
  </si>
  <si>
    <t>Subtotal #1</t>
  </si>
  <si>
    <t>Sales Tax on Applicable Items</t>
  </si>
  <si>
    <t>Subtotal #2</t>
  </si>
  <si>
    <r>
      <t>Less Retainage</t>
    </r>
    <r>
      <rPr>
        <sz val="7"/>
        <rFont val="Arial"/>
        <family val="2"/>
      </rPr>
      <t xml:space="preserve"> (based on subtotal #1)</t>
    </r>
  </si>
  <si>
    <t>Net</t>
  </si>
  <si>
    <t>Less Previously Claimed</t>
  </si>
  <si>
    <r>
      <t xml:space="preserve">Adjustment </t>
    </r>
    <r>
      <rPr>
        <sz val="7"/>
        <rFont val="Arial"/>
        <family val="2"/>
      </rPr>
      <t>(specify on main invoice)</t>
    </r>
  </si>
  <si>
    <t>Amount Due This Estimate</t>
  </si>
  <si>
    <t>This is to certify that, the contractor, having complied with the terms of the above mentioned contract, there is due</t>
  </si>
  <si>
    <t xml:space="preserve"> and payable from the State of Washington, the amount set after "Amount Due This Estimate."</t>
  </si>
  <si>
    <t>(Contractor)</t>
  </si>
  <si>
    <t xml:space="preserve">Instructions to Vendor or Claimant: Submit this form to claim payment for materials, merchandise or services. </t>
  </si>
  <si>
    <t>Retainage Amount</t>
  </si>
  <si>
    <t>Invoice Date:</t>
  </si>
  <si>
    <t>Invoice No.:</t>
  </si>
  <si>
    <t>Page 1 of :</t>
  </si>
  <si>
    <t>Project No.:</t>
  </si>
  <si>
    <r>
      <t>CPO Accounting email:</t>
    </r>
    <r>
      <rPr>
        <b/>
        <sz val="12"/>
        <rFont val="Arial"/>
        <family val="2"/>
      </rPr>
      <t xml:space="preserve">  cpoactng@u.washington.edu</t>
    </r>
  </si>
  <si>
    <t xml:space="preserve">       (Architect/Engineer)</t>
  </si>
  <si>
    <t>Each invoice submittal must contain the following in order to be processed by our accountants:</t>
  </si>
  <si>
    <t>1.</t>
  </si>
  <si>
    <t>2.</t>
  </si>
  <si>
    <t>PUBLIC WORKS INVOICE INSTRUCTIONS</t>
  </si>
  <si>
    <t>RETAINAGE INVOICE VOUCHER</t>
  </si>
  <si>
    <t xml:space="preserve">of the contractor’s choice,  a Retainage Invoice Voucher will need to be submitted. </t>
  </si>
  <si>
    <t>BANK'S REMITTANCE ADDRESS</t>
  </si>
  <si>
    <t xml:space="preserve">   [please specify type of retainage]</t>
  </si>
  <si>
    <t>3.</t>
  </si>
  <si>
    <t>4.</t>
  </si>
  <si>
    <t>CONSTRUCTION INVOICE VOUCHER</t>
  </si>
  <si>
    <t>total from the Application &amp; Certificate for Payment on Contract and sign this form.</t>
  </si>
  <si>
    <t xml:space="preserve">If the contractor elected to place their Retainage in an escrow account with a bank or trust company  </t>
  </si>
  <si>
    <t xml:space="preserve">A "master" of the UW Invoice Voucher can be prepared.  Each month, make a photocopy, fill in the </t>
  </si>
  <si>
    <t>Then click on Public Works Invoice Template.  The forms can also be requested electronically from our general</t>
  </si>
  <si>
    <t>P. O. NO. FOR RETAINAGE</t>
  </si>
  <si>
    <t>BANK NAME</t>
  </si>
  <si>
    <t>VENDORS CERTIFICATE: I certify under penalty of perjury under the laws of the State of Washington that the totals listed herein are true, correct, and proper charges for materials, merchandise or services furnished to the University of Washington.</t>
  </si>
  <si>
    <t>C/O VENDOR/CLAIMANT NAME</t>
  </si>
  <si>
    <r>
      <t xml:space="preserve">Invoice Voucher (in Excel file) is available on our website:  </t>
    </r>
    <r>
      <rPr>
        <b/>
        <sz val="12"/>
        <rFont val="Arial"/>
        <family val="2"/>
      </rPr>
      <t xml:space="preserve">www.cpo.washington.edu. </t>
    </r>
  </si>
  <si>
    <t>Schedule of Values Detail</t>
  </si>
  <si>
    <t>Change Orders Detail</t>
  </si>
  <si>
    <t>C/O No.</t>
  </si>
  <si>
    <r>
      <t xml:space="preserve">Basic Contract </t>
    </r>
    <r>
      <rPr>
        <sz val="7"/>
        <rFont val="Arial"/>
        <family val="2"/>
      </rPr>
      <t xml:space="preserve">(Schedule of Values) </t>
    </r>
    <r>
      <rPr>
        <sz val="8"/>
        <rFont val="Arial"/>
        <family val="2"/>
      </rPr>
      <t>Total</t>
    </r>
  </si>
  <si>
    <t>through</t>
  </si>
  <si>
    <t>Certifications:</t>
  </si>
  <si>
    <t>Authorized Signature of Contractor:</t>
  </si>
  <si>
    <t>Printed Name:</t>
  </si>
  <si>
    <t>Printed Title:</t>
  </si>
  <si>
    <t>Date Signed:</t>
  </si>
  <si>
    <t>Fill out this form and submit it with your invoice and as part of your Application for Payment</t>
  </si>
  <si>
    <t>UW ACM Review Initials:</t>
  </si>
  <si>
    <t xml:space="preserve">    MONTHLY SUBCONTRACTORS </t>
  </si>
  <si>
    <t>Change Orders Total</t>
  </si>
  <si>
    <t>Contractor's Name &amp; Address:</t>
  </si>
  <si>
    <t>Project Name:</t>
  </si>
  <si>
    <t>Billing Period:</t>
  </si>
  <si>
    <t>MONTHLY SUBCONTRACTORS LIST AND CERTIFICATIONS</t>
  </si>
  <si>
    <t xml:space="preserve">A "master" of this form should list all of the subcontractors as well as the dollar amounts for </t>
  </si>
  <si>
    <t xml:space="preserve">of Values) and Change Orders.  </t>
  </si>
  <si>
    <t xml:space="preserve">This form summarizes all work on the project to date, including both Original Contract (Schedule </t>
  </si>
  <si>
    <t>other subcontractors worked during the billing period, check the appropriate boxes and sign the form.</t>
  </si>
  <si>
    <t>(If details are on separate page, include total below)</t>
  </si>
  <si>
    <t>Final Invoice?         Yes          No</t>
  </si>
  <si>
    <t xml:space="preserve">To be part of our E-Payment System (direct deposit) click on website below: </t>
  </si>
  <si>
    <t>http://www.bankofamerica.com/paymode/universityofwashington</t>
  </si>
  <si>
    <t xml:space="preserve">Click on Standard Contracts and Forms (under Business Opportunities) </t>
  </si>
  <si>
    <t>Intent No.</t>
  </si>
  <si>
    <t>STATEMENT OF APPRENTICE/ JOURNEY LEVEL WORKERS UTILIZATION</t>
  </si>
  <si>
    <t>Reporting Period:</t>
  </si>
  <si>
    <t>Notice to Proceed Date</t>
  </si>
  <si>
    <t>Contract Award Amount</t>
  </si>
  <si>
    <t>Percentage</t>
  </si>
  <si>
    <t>APPRENTICE SUMMARY</t>
  </si>
  <si>
    <t>Apprentice Name</t>
  </si>
  <si>
    <t>Required Apprenticeship Percentage:</t>
  </si>
  <si>
    <t>Apprentice</t>
  </si>
  <si>
    <t xml:space="preserve">Name of </t>
  </si>
  <si>
    <t>Apprentices</t>
  </si>
  <si>
    <t>Registration</t>
  </si>
  <si>
    <t xml:space="preserve">Contractor or </t>
  </si>
  <si>
    <t>Total</t>
  </si>
  <si>
    <t>Hours</t>
  </si>
  <si>
    <t>Craft or Trade</t>
  </si>
  <si>
    <t>Number</t>
  </si>
  <si>
    <t>Subcontractor</t>
  </si>
  <si>
    <t>Worked</t>
  </si>
  <si>
    <t>JOURNEY LEVEL WORKERS SUMMARY</t>
  </si>
  <si>
    <t>Journey</t>
  </si>
  <si>
    <t>Apprentice total hours worked this period:</t>
  </si>
  <si>
    <t>Journey level workers total hours worked this period:</t>
  </si>
  <si>
    <t>Previous Total</t>
  </si>
  <si>
    <t>New Total</t>
  </si>
  <si>
    <t>Contract No.:</t>
  </si>
  <si>
    <t>I, the undersigned, do hereby certify under penalty of perjury that the information provided herein represents the true and correct</t>
  </si>
  <si>
    <t>hourly totals for Apprentice/ Journey level workers utilization during this reporting period.</t>
  </si>
  <si>
    <t>Cumulative Journey level workers labor hours brought forward from last reporting period:</t>
  </si>
  <si>
    <t>Cumulative Apprentice labor hours brought forward from last reporting period:</t>
  </si>
  <si>
    <t>5.</t>
  </si>
  <si>
    <t>This form is to be used only on projects where required by the specifications.  Please use this</t>
  </si>
  <si>
    <t xml:space="preserve">original Excel form each time you make a submittal as it contains macros that will allow you to </t>
  </si>
  <si>
    <t>easily calculate the utilization percentages.</t>
  </si>
  <si>
    <t>Print Name &amp; Sign</t>
  </si>
  <si>
    <t>each sbe, dbe MWBE firm that has performed work on the site during the current pay period.</t>
  </si>
  <si>
    <t>Each month, make a photocopy, fill in the monthly totals, and sign this form.  If no sbes, dbes, MWBEs, or</t>
  </si>
  <si>
    <t>Contracting Firm and Address</t>
  </si>
  <si>
    <t>Project Name</t>
  </si>
  <si>
    <t>Project No.</t>
  </si>
  <si>
    <t>Purhase Order No.</t>
  </si>
  <si>
    <t>Invoice Number</t>
  </si>
  <si>
    <t>Business Equity Subcontractors and Suppliers</t>
  </si>
  <si>
    <t>1. Firm Name</t>
  </si>
  <si>
    <t>2. Intent No.</t>
  </si>
  <si>
    <t>Amount Paid Through the End of Previous Billing Period</t>
  </si>
  <si>
    <t>Amount Paid During This Billing Period</t>
  </si>
  <si>
    <t>Total Paid to Date</t>
  </si>
  <si>
    <t>All Other Subcontractors (&amp; Suppliers)</t>
  </si>
  <si>
    <t>Firm Name</t>
  </si>
  <si>
    <t xml:space="preserve"> INVOICE ATTACHMENT--INSTRUCTIONS</t>
  </si>
  <si>
    <t>1.  Report payments made by your firm during this billing period to subcontractors/suppliers who are small business entities, disadvantaged business enterprises, and/or minority or woman-owned. Only report payments already made during this pay period, not payments you expect to make in the future from the payment of this invoice.  Do not "self report" payments made by UW/CPO to your firm even if your firm is sbe, dbe, or MWBE.</t>
  </si>
  <si>
    <t>3.  Where there is no payment to report, enter "$0.00."</t>
  </si>
  <si>
    <t>4.  Contact your UW/CPO Construction Manager with any questions.</t>
  </si>
  <si>
    <t>Definitions:</t>
  </si>
  <si>
    <r>
      <rPr>
        <b/>
        <sz val="10"/>
        <rFont val="Arial"/>
        <family val="2"/>
      </rPr>
      <t>Small Business Entity</t>
    </r>
    <r>
      <rPr>
        <sz val="10"/>
        <rFont val="Arial"/>
        <family val="2"/>
      </rPr>
      <t>: An in-state business, including a sole proprietorship, corporation, partnership, or other legal entity, that:</t>
    </r>
  </si>
  <si>
    <t>(a) Certifies, under penalty of perjury, that it is owned and operated independently from all other businesses and has either:</t>
  </si>
  <si>
    <t>(1) Fifty or fewer employees:</t>
  </si>
  <si>
    <r>
      <t xml:space="preserve">(3) </t>
    </r>
    <r>
      <rPr>
        <b/>
        <u/>
        <sz val="10"/>
        <rFont val="Arial"/>
        <family val="2"/>
      </rPr>
      <t>or</t>
    </r>
    <r>
      <rPr>
        <sz val="10"/>
        <rFont val="Arial"/>
        <family val="2"/>
      </rPr>
      <t xml:space="preserve"> is certified by the Office of Minority and Women Business Enterprises (OMWBE)</t>
    </r>
  </si>
  <si>
    <r>
      <rPr>
        <b/>
        <sz val="10"/>
        <rFont val="Arial"/>
        <family val="2"/>
      </rPr>
      <t>Disadvantaged Business Enterprise</t>
    </r>
    <r>
      <rPr>
        <sz val="10"/>
        <rFont val="Arial"/>
        <family val="2"/>
      </rPr>
      <t>: Any business entity certified by the OMWBE.</t>
    </r>
  </si>
  <si>
    <r>
      <t xml:space="preserve">1) I have listed </t>
    </r>
    <r>
      <rPr>
        <b/>
        <u/>
        <sz val="10"/>
        <rFont val="Arial"/>
        <family val="2"/>
      </rPr>
      <t>all</t>
    </r>
    <r>
      <rPr>
        <sz val="10"/>
        <rFont val="Arial"/>
        <family val="2"/>
      </rPr>
      <t xml:space="preserve"> of the subcontractors of any tier who performed work on the project site and suppliers who provided materials in</t>
    </r>
  </si>
  <si>
    <t xml:space="preserve">excess of $2,500 during the current billing period noted above (regardless of whether my application for payment includes a </t>
  </si>
  <si>
    <t>payment request for their work).</t>
  </si>
  <si>
    <t xml:space="preserve">2) Prevailing wages for this period have been paid in accordance with the prefiled statement or statements of intent to pay </t>
  </si>
  <si>
    <t>prevailing wages, approved by the Industrial Statistician of the Department of Labor and Industries, which are on file with the Owner.</t>
  </si>
  <si>
    <t>3) I have paid all of my subcontractors and materials suppliers for the invoice covering the previous billing period (this amount less</t>
  </si>
  <si>
    <t>retainage) (not applicable if this is the first billing period).</t>
  </si>
  <si>
    <r>
      <t xml:space="preserve">(2) </t>
    </r>
    <r>
      <rPr>
        <b/>
        <u/>
        <sz val="10"/>
        <rFont val="Arial"/>
        <family val="2"/>
      </rPr>
      <t xml:space="preserve">or </t>
    </r>
    <r>
      <rPr>
        <sz val="10"/>
        <rFont val="Arial"/>
        <family val="2"/>
      </rPr>
      <t xml:space="preserve">gross revenue of less than seven million dollars annually, averaged over the previous three consective years; </t>
    </r>
  </si>
  <si>
    <t>I certify under penalty of perjury the laws of the State of Washington that all of the above information and certification</t>
  </si>
  <si>
    <t>3.  Federal 
Tax Payer ID Number</t>
  </si>
  <si>
    <t xml:space="preserve">    </t>
  </si>
  <si>
    <t>4.  Select all that apply</t>
  </si>
  <si>
    <t>sbe/dbe</t>
  </si>
  <si>
    <t>Woman-owned (W) or Minority owned (M)</t>
  </si>
  <si>
    <t>5. OMWBE Certification number (if applicable)</t>
  </si>
  <si>
    <t xml:space="preserve"> LIST AND CERTIFICATIONS</t>
  </si>
  <si>
    <t>statements are true and correct, except for the information in column 4 in the Business Equity Section, above.</t>
  </si>
  <si>
    <t xml:space="preserve">2.  Indicate whether the firm is a small business entity (sbe), a disadvantaged business enterprise (dbe), or is minority owned or woman-owned (MWBE):             (50% + owned and controlled by a person who are woman or members of a minority group).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</si>
</sst>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mm/dd/yy"/>
    <numFmt numFmtId="165" formatCode="m/d/yy;@"/>
    <numFmt numFmtId="166" formatCode="m/d/yyyy;@"/>
  </numFmts>
  <fonts count="51" x14ac:knownFonts="1">
    <font>
      <sz val="10"/>
      <name val="Arial"/>
    </font>
    <font>
      <sz val="10"/>
      <name val="Arial"/>
      <family val="2"/>
    </font>
    <font>
      <b/>
      <sz val="22"/>
      <name val="Arial"/>
      <family val="2"/>
    </font>
    <font>
      <b/>
      <sz val="18"/>
      <name val="Arial"/>
      <family val="2"/>
    </font>
    <font>
      <sz val="12"/>
      <name val="Arial"/>
      <family val="2"/>
    </font>
    <font>
      <sz val="14"/>
      <name val="Arial"/>
      <family val="2"/>
    </font>
    <font>
      <b/>
      <sz val="16"/>
      <name val="Arial"/>
      <family val="2"/>
    </font>
    <font>
      <b/>
      <sz val="72"/>
      <name val="Wingdings"/>
      <charset val="2"/>
    </font>
    <font>
      <sz val="8"/>
      <name val="Arial"/>
      <family val="2"/>
    </font>
    <font>
      <sz val="10"/>
      <name val="Arial"/>
      <family val="2"/>
    </font>
    <font>
      <b/>
      <sz val="19"/>
      <name val="Arial"/>
      <family val="2"/>
    </font>
    <font>
      <b/>
      <sz val="12"/>
      <name val="Arial"/>
      <family val="2"/>
    </font>
    <font>
      <sz val="6"/>
      <name val="Arial"/>
      <family val="2"/>
    </font>
    <font>
      <sz val="9"/>
      <name val="Arial"/>
      <family val="2"/>
    </font>
    <font>
      <b/>
      <sz val="14"/>
      <name val="Arial"/>
      <family val="2"/>
    </font>
    <font>
      <b/>
      <i/>
      <sz val="8"/>
      <color indexed="9"/>
      <name val="Arial"/>
      <family val="2"/>
    </font>
    <font>
      <b/>
      <sz val="10"/>
      <name val="Arial"/>
      <family val="2"/>
    </font>
    <font>
      <b/>
      <sz val="8"/>
      <name val="Arial"/>
      <family val="2"/>
    </font>
    <font>
      <sz val="8"/>
      <name val="Arial"/>
      <family val="2"/>
    </font>
    <font>
      <b/>
      <sz val="6"/>
      <name val="Arial"/>
      <family val="2"/>
    </font>
    <font>
      <b/>
      <sz val="7"/>
      <name val="Arial"/>
      <family val="2"/>
    </font>
    <font>
      <sz val="7.5"/>
      <name val="Arial"/>
      <family val="2"/>
    </font>
    <font>
      <sz val="7"/>
      <name val="Arial"/>
      <family val="2"/>
    </font>
    <font>
      <b/>
      <sz val="12"/>
      <name val="Microsoft Sans Serif"/>
      <family val="2"/>
    </font>
    <font>
      <sz val="12"/>
      <name val="Microsoft Sans Serif"/>
      <family val="2"/>
    </font>
    <font>
      <b/>
      <sz val="14"/>
      <name val="Microsoft Sans Serif"/>
      <family val="2"/>
    </font>
    <font>
      <sz val="14"/>
      <name val="Arial"/>
      <family val="2"/>
    </font>
    <font>
      <sz val="12"/>
      <name val="Arial"/>
      <family val="2"/>
    </font>
    <font>
      <sz val="10"/>
      <color indexed="9"/>
      <name val="Arial"/>
      <family val="2"/>
    </font>
    <font>
      <b/>
      <sz val="12"/>
      <color indexed="9"/>
      <name val="Arial"/>
      <family val="2"/>
    </font>
    <font>
      <sz val="11"/>
      <name val="Arial"/>
      <family val="2"/>
    </font>
    <font>
      <sz val="7"/>
      <color indexed="9"/>
      <name val="Arial"/>
      <family val="2"/>
    </font>
    <font>
      <sz val="7"/>
      <name val="Arial"/>
      <family val="2"/>
    </font>
    <font>
      <b/>
      <sz val="11"/>
      <name val="Arial"/>
      <family val="2"/>
    </font>
    <font>
      <b/>
      <sz val="9"/>
      <name val="Arial"/>
      <family val="2"/>
    </font>
    <font>
      <b/>
      <sz val="13"/>
      <name val="Arial"/>
      <family val="2"/>
    </font>
    <font>
      <sz val="13"/>
      <name val="Arial"/>
      <family val="2"/>
    </font>
    <font>
      <sz val="10"/>
      <color indexed="12"/>
      <name val="Arial"/>
      <family val="2"/>
    </font>
    <font>
      <b/>
      <u/>
      <sz val="10"/>
      <name val="Arial"/>
      <family val="2"/>
    </font>
    <font>
      <b/>
      <i/>
      <sz val="10"/>
      <name val="Arial"/>
      <family val="2"/>
    </font>
    <font>
      <sz val="10"/>
      <name val="Arial"/>
      <family val="2"/>
    </font>
    <font>
      <u/>
      <sz val="10"/>
      <color theme="10"/>
      <name val="Arial"/>
      <family val="2"/>
    </font>
    <font>
      <sz val="10"/>
      <name val="MS Sans Serif"/>
      <family val="2"/>
    </font>
    <font>
      <sz val="8.5"/>
      <name val="Arial"/>
      <family val="2"/>
    </font>
    <font>
      <sz val="10"/>
      <color theme="0" tint="-0.249977111117893"/>
      <name val="Arial"/>
      <family val="2"/>
    </font>
    <font>
      <sz val="9"/>
      <name val="Arial Narrow"/>
      <family val="2"/>
    </font>
    <font>
      <b/>
      <sz val="12"/>
      <color theme="0"/>
      <name val="Arial"/>
      <family val="2"/>
    </font>
    <font>
      <b/>
      <sz val="10"/>
      <color theme="0"/>
      <name val="Arial"/>
      <family val="2"/>
    </font>
    <font>
      <sz val="10"/>
      <name val="Arial Narrow"/>
      <family val="2"/>
    </font>
    <font>
      <b/>
      <sz val="11"/>
      <color theme="0"/>
      <name val="Arial"/>
      <family val="2"/>
    </font>
    <font>
      <sz val="8"/>
      <color rgb="FF00000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3"/>
        <bgColor indexed="64"/>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auto="1"/>
        <bgColor indexed="8"/>
      </patternFill>
    </fill>
    <fill>
      <patternFill patternType="solid">
        <fgColor theme="1" tint="0.499984740745262"/>
        <bgColor indexed="64"/>
      </patternFill>
    </fill>
  </fills>
  <borders count="5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12">
    <xf numFmtId="0" fontId="0" fillId="0" borderId="0"/>
    <xf numFmtId="43" fontId="1" fillId="0" borderId="0" applyFont="0" applyFill="0" applyBorder="0" applyAlignment="0" applyProtection="0"/>
    <xf numFmtId="43" fontId="40" fillId="0" borderId="0" applyFont="0" applyFill="0" applyBorder="0" applyAlignment="0" applyProtection="0"/>
    <xf numFmtId="44" fontId="1" fillId="0" borderId="0" applyFont="0" applyFill="0" applyBorder="0" applyAlignment="0" applyProtection="0"/>
    <xf numFmtId="44" fontId="40" fillId="0" borderId="0" applyFont="0" applyFill="0" applyBorder="0" applyAlignment="0" applyProtection="0"/>
    <xf numFmtId="0" fontId="41" fillId="0" borderId="0" applyNumberFormat="0" applyFill="0" applyBorder="0" applyAlignment="0" applyProtection="0">
      <alignment vertical="top"/>
      <protection locked="0"/>
    </xf>
    <xf numFmtId="9" fontId="1" fillId="0" borderId="0" applyFont="0" applyFill="0" applyBorder="0" applyAlignment="0" applyProtection="0"/>
    <xf numFmtId="9" fontId="40" fillId="0" borderId="0" applyFont="0" applyFill="0" applyBorder="0" applyAlignment="0" applyProtection="0"/>
    <xf numFmtId="0" fontId="42" fillId="0" borderId="0"/>
    <xf numFmtId="8" fontId="42" fillId="0" borderId="0" applyFont="0" applyFill="0" applyBorder="0" applyAlignment="0" applyProtection="0"/>
    <xf numFmtId="0" fontId="9" fillId="0" borderId="0"/>
    <xf numFmtId="9" fontId="42" fillId="0" borderId="0" applyFont="0" applyFill="0" applyBorder="0" applyAlignment="0" applyProtection="0"/>
  </cellStyleXfs>
  <cellXfs count="818">
    <xf numFmtId="0" fontId="0" fillId="0" borderId="0" xfId="0"/>
    <xf numFmtId="0" fontId="2" fillId="2" borderId="0" xfId="0" applyFont="1" applyFill="1" applyAlignment="1">
      <alignment horizontal="center"/>
    </xf>
    <xf numFmtId="0" fontId="0" fillId="2" borderId="0" xfId="0" applyFill="1"/>
    <xf numFmtId="0" fontId="5" fillId="2" borderId="0" xfId="0" applyFont="1" applyFill="1" applyAlignment="1">
      <alignment horizontal="center"/>
    </xf>
    <xf numFmtId="0" fontId="3" fillId="2" borderId="0" xfId="0" applyFont="1" applyFill="1" applyAlignment="1">
      <alignment horizontal="center"/>
    </xf>
    <xf numFmtId="0" fontId="7" fillId="2" borderId="0" xfId="0" applyFont="1" applyFill="1" applyAlignment="1">
      <alignment horizontal="center"/>
    </xf>
    <xf numFmtId="0" fontId="10" fillId="2" borderId="0" xfId="0" applyFont="1" applyFill="1" applyAlignment="1" applyProtection="1">
      <alignment horizontal="left" vertical="center"/>
    </xf>
    <xf numFmtId="0" fontId="9" fillId="2" borderId="0" xfId="0" applyFont="1" applyFill="1" applyAlignment="1" applyProtection="1">
      <alignment horizontal="centerContinuous" vertical="center"/>
    </xf>
    <xf numFmtId="0" fontId="9" fillId="2" borderId="1" xfId="0" applyFont="1" applyFill="1" applyBorder="1" applyAlignment="1" applyProtection="1">
      <alignment horizontal="centerContinuous"/>
    </xf>
    <xf numFmtId="0" fontId="9" fillId="2" borderId="2" xfId="0" applyFont="1" applyFill="1" applyBorder="1" applyAlignment="1" applyProtection="1">
      <alignment horizontal="centerContinuous"/>
    </xf>
    <xf numFmtId="0" fontId="9" fillId="2" borderId="0" xfId="0" applyFont="1" applyFill="1" applyProtection="1"/>
    <xf numFmtId="0" fontId="9" fillId="2" borderId="0" xfId="0" applyFont="1" applyFill="1" applyAlignment="1" applyProtection="1">
      <alignment horizontal="centerContinuous" vertical="top"/>
    </xf>
    <xf numFmtId="0" fontId="9" fillId="2" borderId="0" xfId="0" applyFont="1" applyFill="1" applyAlignment="1" applyProtection="1">
      <alignment horizontal="centerContinuous"/>
    </xf>
    <xf numFmtId="0" fontId="9" fillId="2" borderId="3" xfId="0" applyFont="1" applyFill="1" applyBorder="1" applyAlignment="1" applyProtection="1">
      <alignment horizontal="centerContinuous"/>
    </xf>
    <xf numFmtId="0" fontId="9" fillId="2" borderId="4" xfId="0" applyFont="1" applyFill="1" applyBorder="1" applyAlignment="1" applyProtection="1">
      <alignment horizontal="centerContinuous"/>
    </xf>
    <xf numFmtId="0" fontId="8" fillId="2" borderId="5" xfId="0" applyFont="1" applyFill="1" applyBorder="1" applyAlignment="1" applyProtection="1">
      <alignment horizontal="centerContinuous"/>
    </xf>
    <xf numFmtId="0" fontId="8" fillId="2" borderId="6" xfId="0" applyFont="1" applyFill="1" applyBorder="1" applyAlignment="1" applyProtection="1">
      <alignment horizontal="centerContinuous"/>
    </xf>
    <xf numFmtId="0" fontId="8" fillId="2" borderId="0" xfId="0" applyFont="1" applyFill="1" applyBorder="1" applyAlignment="1" applyProtection="1">
      <alignment horizontal="centerContinuous"/>
    </xf>
    <xf numFmtId="0" fontId="8" fillId="2" borderId="7" xfId="0" applyFont="1" applyFill="1" applyBorder="1" applyAlignment="1" applyProtection="1">
      <alignment horizontal="centerContinuous"/>
    </xf>
    <xf numFmtId="0" fontId="12" fillId="2" borderId="5" xfId="0" applyFont="1" applyFill="1" applyBorder="1" applyAlignment="1" applyProtection="1">
      <alignment vertical="center"/>
    </xf>
    <xf numFmtId="0" fontId="9" fillId="2" borderId="8" xfId="0" applyFont="1" applyFill="1" applyBorder="1" applyProtection="1"/>
    <xf numFmtId="0" fontId="9" fillId="2" borderId="6" xfId="0" applyFont="1" applyFill="1" applyBorder="1" applyProtection="1"/>
    <xf numFmtId="0" fontId="12" fillId="2" borderId="5" xfId="0" applyFont="1" applyFill="1" applyBorder="1" applyAlignment="1" applyProtection="1">
      <alignment horizontal="left" vertical="center"/>
    </xf>
    <xf numFmtId="0" fontId="9" fillId="2" borderId="0" xfId="0" applyFont="1" applyFill="1" applyBorder="1" applyProtection="1"/>
    <xf numFmtId="0" fontId="8" fillId="2" borderId="8" xfId="0" applyFont="1" applyFill="1" applyBorder="1" applyAlignment="1" applyProtection="1">
      <alignment vertical="center"/>
    </xf>
    <xf numFmtId="0" fontId="9" fillId="2" borderId="6" xfId="0" applyFont="1" applyFill="1" applyBorder="1" applyAlignment="1" applyProtection="1">
      <alignment vertical="center"/>
    </xf>
    <xf numFmtId="0" fontId="9" fillId="2" borderId="8" xfId="0" applyFont="1" applyFill="1" applyBorder="1" applyAlignment="1" applyProtection="1">
      <alignment vertical="center"/>
    </xf>
    <xf numFmtId="0" fontId="12" fillId="2" borderId="8" xfId="0" applyFont="1" applyFill="1" applyBorder="1" applyAlignment="1" applyProtection="1">
      <alignment vertical="center"/>
    </xf>
    <xf numFmtId="49" fontId="8" fillId="2" borderId="8" xfId="0" applyNumberFormat="1" applyFont="1" applyFill="1" applyBorder="1" applyAlignment="1" applyProtection="1">
      <alignment vertical="center"/>
    </xf>
    <xf numFmtId="0" fontId="8" fillId="2" borderId="9" xfId="0" applyFont="1" applyFill="1" applyBorder="1" applyAlignment="1" applyProtection="1">
      <alignment horizontal="left" vertical="center"/>
    </xf>
    <xf numFmtId="0" fontId="9" fillId="2" borderId="7" xfId="0" applyFont="1" applyFill="1" applyBorder="1" applyProtection="1"/>
    <xf numFmtId="0" fontId="9" fillId="2" borderId="9" xfId="0" applyFont="1" applyFill="1" applyBorder="1" applyProtection="1"/>
    <xf numFmtId="0" fontId="8" fillId="2" borderId="10" xfId="0" applyFont="1" applyFill="1" applyBorder="1" applyProtection="1"/>
    <xf numFmtId="0" fontId="9" fillId="2" borderId="11" xfId="0" applyFont="1" applyFill="1" applyBorder="1" applyAlignment="1" applyProtection="1">
      <alignment vertical="top"/>
    </xf>
    <xf numFmtId="0" fontId="8" fillId="2" borderId="11" xfId="0" applyFont="1" applyFill="1" applyBorder="1" applyAlignment="1" applyProtection="1">
      <alignment horizontal="right"/>
    </xf>
    <xf numFmtId="0" fontId="9" fillId="2" borderId="12" xfId="0" applyFont="1" applyFill="1" applyBorder="1" applyAlignment="1" applyProtection="1">
      <alignment vertical="top"/>
    </xf>
    <xf numFmtId="0" fontId="9" fillId="2" borderId="10" xfId="0" applyFont="1" applyFill="1" applyBorder="1" applyAlignment="1" applyProtection="1">
      <alignment vertical="top"/>
    </xf>
    <xf numFmtId="0" fontId="13" fillId="2" borderId="13" xfId="0" applyFont="1" applyFill="1" applyBorder="1" applyAlignment="1" applyProtection="1">
      <alignment horizontal="centerContinuous"/>
    </xf>
    <xf numFmtId="0" fontId="9" fillId="3" borderId="13" xfId="0" applyFont="1" applyFill="1" applyBorder="1" applyAlignment="1" applyProtection="1">
      <alignment horizontal="centerContinuous"/>
    </xf>
    <xf numFmtId="0" fontId="9" fillId="3" borderId="14" xfId="0" applyFont="1" applyFill="1" applyBorder="1" applyAlignment="1" applyProtection="1">
      <alignment horizontal="centerContinuous"/>
    </xf>
    <xf numFmtId="0" fontId="8" fillId="2" borderId="15" xfId="0" applyFont="1" applyFill="1" applyBorder="1" applyAlignment="1" applyProtection="1">
      <alignment horizontal="center"/>
    </xf>
    <xf numFmtId="0" fontId="8" fillId="2" borderId="16" xfId="0" applyFont="1" applyFill="1" applyBorder="1" applyAlignment="1" applyProtection="1">
      <alignment horizontal="centerContinuous" vertical="center"/>
    </xf>
    <xf numFmtId="0" fontId="4" fillId="2" borderId="13" xfId="0" applyFont="1" applyFill="1" applyBorder="1" applyAlignment="1" applyProtection="1">
      <alignment horizontal="centerContinuous"/>
    </xf>
    <xf numFmtId="0" fontId="4" fillId="2" borderId="14" xfId="0" applyFont="1" applyFill="1" applyBorder="1" applyAlignment="1" applyProtection="1">
      <alignment horizontal="centerContinuous"/>
    </xf>
    <xf numFmtId="0" fontId="8" fillId="2" borderId="0" xfId="0" applyFont="1" applyFill="1" applyAlignment="1" applyProtection="1">
      <alignment horizontal="centerContinuous"/>
    </xf>
    <xf numFmtId="0" fontId="9" fillId="2" borderId="15" xfId="0" applyFont="1" applyFill="1" applyBorder="1" applyAlignment="1" applyProtection="1">
      <alignment horizontal="centerContinuous"/>
    </xf>
    <xf numFmtId="0" fontId="8" fillId="2" borderId="17" xfId="0" applyFont="1" applyFill="1" applyBorder="1" applyAlignment="1" applyProtection="1">
      <alignment horizontal="center" vertical="top"/>
    </xf>
    <xf numFmtId="0" fontId="8" fillId="2" borderId="18" xfId="0" quotePrefix="1" applyFont="1" applyFill="1" applyBorder="1" applyAlignment="1" applyProtection="1">
      <alignment horizontal="center" vertical="center"/>
    </xf>
    <xf numFmtId="0" fontId="8" fillId="2" borderId="18" xfId="0" applyFont="1" applyFill="1" applyBorder="1" applyAlignment="1" applyProtection="1">
      <alignment horizontal="center" vertical="center"/>
    </xf>
    <xf numFmtId="0" fontId="8" fillId="2" borderId="0" xfId="0" applyFont="1" applyFill="1" applyAlignment="1" applyProtection="1">
      <alignment horizontal="centerContinuous" vertical="top"/>
    </xf>
    <xf numFmtId="0" fontId="9" fillId="2" borderId="17" xfId="0" applyFont="1" applyFill="1" applyBorder="1" applyAlignment="1" applyProtection="1">
      <alignment horizontal="centerContinuous"/>
    </xf>
    <xf numFmtId="0" fontId="8" fillId="2" borderId="5" xfId="0" applyFont="1" applyFill="1" applyBorder="1" applyAlignment="1" applyProtection="1">
      <alignment vertical="top"/>
    </xf>
    <xf numFmtId="0" fontId="8" fillId="2" borderId="8" xfId="0" applyFont="1" applyFill="1" applyBorder="1" applyProtection="1"/>
    <xf numFmtId="0" fontId="8" fillId="2" borderId="6" xfId="0" applyFont="1" applyFill="1" applyBorder="1" applyProtection="1"/>
    <xf numFmtId="4" fontId="8" fillId="2" borderId="5" xfId="0" applyNumberFormat="1" applyFont="1" applyFill="1" applyBorder="1" applyAlignment="1" applyProtection="1">
      <alignment horizontal="center"/>
    </xf>
    <xf numFmtId="4" fontId="8" fillId="2" borderId="8" xfId="0" applyNumberFormat="1" applyFont="1" applyFill="1" applyBorder="1" applyAlignment="1" applyProtection="1">
      <alignment horizontal="center"/>
    </xf>
    <xf numFmtId="0" fontId="9" fillId="3" borderId="15" xfId="0" applyFont="1" applyFill="1" applyBorder="1" applyProtection="1"/>
    <xf numFmtId="4" fontId="8" fillId="2" borderId="9" xfId="0" applyNumberFormat="1" applyFont="1" applyFill="1" applyBorder="1" applyAlignment="1" applyProtection="1">
      <alignment horizontal="center"/>
    </xf>
    <xf numFmtId="4" fontId="8" fillId="2" borderId="0" xfId="0" applyNumberFormat="1" applyFont="1" applyFill="1" applyBorder="1" applyAlignment="1" applyProtection="1">
      <alignment horizontal="center"/>
    </xf>
    <xf numFmtId="0" fontId="8" fillId="2" borderId="0" xfId="0" applyFont="1" applyFill="1" applyBorder="1" applyProtection="1"/>
    <xf numFmtId="0" fontId="9" fillId="3" borderId="19" xfId="0" applyFont="1" applyFill="1" applyBorder="1" applyProtection="1"/>
    <xf numFmtId="0" fontId="8" fillId="2" borderId="6" xfId="0" applyFont="1" applyFill="1" applyBorder="1" applyAlignment="1" applyProtection="1">
      <alignment vertical="top"/>
    </xf>
    <xf numFmtId="0" fontId="8" fillId="2" borderId="5" xfId="0" applyFont="1" applyFill="1" applyBorder="1" applyProtection="1"/>
    <xf numFmtId="0" fontId="12" fillId="0" borderId="0" xfId="0" applyFont="1" applyBorder="1" applyAlignment="1">
      <alignment vertical="center"/>
    </xf>
    <xf numFmtId="0" fontId="8" fillId="0" borderId="0" xfId="0" applyFont="1" applyFill="1" applyBorder="1"/>
    <xf numFmtId="44" fontId="8" fillId="0" borderId="19" xfId="3" applyFont="1" applyFill="1" applyBorder="1" applyProtection="1">
      <protection locked="0"/>
    </xf>
    <xf numFmtId="9" fontId="21" fillId="0" borderId="19" xfId="0" applyNumberFormat="1" applyFont="1" applyFill="1" applyBorder="1" applyProtection="1">
      <protection locked="0"/>
    </xf>
    <xf numFmtId="9" fontId="21" fillId="0" borderId="17" xfId="0" applyNumberFormat="1" applyFont="1" applyFill="1" applyBorder="1" applyProtection="1">
      <protection locked="0"/>
    </xf>
    <xf numFmtId="44" fontId="8" fillId="0" borderId="15" xfId="3" applyFont="1" applyFill="1" applyBorder="1" applyProtection="1">
      <protection locked="0"/>
    </xf>
    <xf numFmtId="44" fontId="8" fillId="0" borderId="17" xfId="3" applyFont="1" applyFill="1" applyBorder="1" applyProtection="1">
      <protection locked="0"/>
    </xf>
    <xf numFmtId="43" fontId="8" fillId="0" borderId="17" xfId="1" applyFont="1" applyFill="1" applyBorder="1" applyProtection="1">
      <protection locked="0"/>
    </xf>
    <xf numFmtId="0" fontId="12" fillId="0" borderId="0" xfId="0" applyFont="1" applyFill="1" applyBorder="1"/>
    <xf numFmtId="0" fontId="12" fillId="0" borderId="0" xfId="0" applyFont="1" applyFill="1" applyBorder="1" applyAlignment="1">
      <alignment horizontal="center"/>
    </xf>
    <xf numFmtId="0" fontId="12" fillId="0" borderId="0" xfId="0" applyFont="1" applyFill="1" applyBorder="1" applyAlignment="1">
      <alignment horizontal="right"/>
    </xf>
    <xf numFmtId="0" fontId="12" fillId="0" borderId="0" xfId="0" applyFont="1"/>
    <xf numFmtId="0" fontId="12" fillId="0" borderId="0" xfId="0" applyFont="1" applyAlignment="1">
      <alignment horizontal="right"/>
    </xf>
    <xf numFmtId="0" fontId="12" fillId="0" borderId="0" xfId="0" applyFont="1" applyBorder="1" applyAlignment="1">
      <alignment horizontal="center"/>
    </xf>
    <xf numFmtId="0" fontId="0" fillId="2" borderId="0" xfId="0" applyFill="1" applyProtection="1"/>
    <xf numFmtId="0" fontId="9" fillId="2" borderId="1" xfId="0" applyFont="1" applyFill="1" applyBorder="1" applyAlignment="1" applyProtection="1">
      <alignment horizontal="centerContinuous" vertical="center"/>
    </xf>
    <xf numFmtId="0" fontId="9" fillId="2" borderId="0" xfId="0" applyFont="1" applyFill="1" applyBorder="1" applyAlignment="1" applyProtection="1">
      <alignment horizontal="centerContinuous"/>
    </xf>
    <xf numFmtId="0" fontId="9" fillId="2" borderId="20" xfId="0" applyFont="1" applyFill="1" applyBorder="1" applyAlignment="1" applyProtection="1">
      <alignment horizontal="centerContinuous"/>
    </xf>
    <xf numFmtId="0" fontId="8" fillId="2" borderId="9" xfId="0" applyFont="1" applyFill="1" applyBorder="1" applyAlignment="1" applyProtection="1">
      <alignment horizontal="centerContinuous"/>
    </xf>
    <xf numFmtId="0" fontId="9" fillId="2" borderId="0" xfId="0" applyFont="1" applyFill="1" applyBorder="1" applyAlignment="1" applyProtection="1">
      <alignment vertical="center"/>
    </xf>
    <xf numFmtId="0" fontId="9" fillId="2" borderId="0" xfId="0" applyFont="1" applyFill="1" applyAlignment="1" applyProtection="1">
      <alignment vertical="center"/>
    </xf>
    <xf numFmtId="0" fontId="9" fillId="2" borderId="0" xfId="0" applyFont="1" applyFill="1" applyBorder="1" applyAlignment="1" applyProtection="1">
      <alignment vertical="top"/>
    </xf>
    <xf numFmtId="0" fontId="9" fillId="2" borderId="0" xfId="0" applyFont="1" applyFill="1" applyAlignment="1" applyProtection="1">
      <alignment vertical="top"/>
    </xf>
    <xf numFmtId="0" fontId="13" fillId="2" borderId="13" xfId="0" applyFont="1" applyFill="1" applyBorder="1" applyAlignment="1" applyProtection="1">
      <alignment horizontal="center"/>
    </xf>
    <xf numFmtId="0" fontId="13" fillId="2" borderId="13" xfId="0" quotePrefix="1" applyFont="1" applyFill="1" applyBorder="1" applyAlignment="1" applyProtection="1">
      <alignment horizontal="center"/>
    </xf>
    <xf numFmtId="0" fontId="13" fillId="2" borderId="16" xfId="0" applyFont="1" applyFill="1" applyBorder="1" applyAlignment="1" applyProtection="1">
      <alignment horizontal="center"/>
    </xf>
    <xf numFmtId="0" fontId="15" fillId="3" borderId="10" xfId="0" applyFont="1" applyFill="1" applyBorder="1" applyAlignment="1" applyProtection="1">
      <alignment horizontal="centerContinuous"/>
    </xf>
    <xf numFmtId="0" fontId="9" fillId="3" borderId="11" xfId="0" applyFont="1" applyFill="1" applyBorder="1" applyAlignment="1" applyProtection="1">
      <alignment horizontal="centerContinuous"/>
    </xf>
    <xf numFmtId="0" fontId="6" fillId="2" borderId="0" xfId="0" applyFont="1" applyFill="1" applyAlignment="1">
      <alignment horizontal="center"/>
    </xf>
    <xf numFmtId="0" fontId="4" fillId="2" borderId="0" xfId="0" applyFont="1" applyFill="1" applyAlignment="1">
      <alignment horizontal="center" vertical="top"/>
    </xf>
    <xf numFmtId="0" fontId="4" fillId="2" borderId="0" xfId="0" applyFont="1" applyFill="1" applyAlignment="1"/>
    <xf numFmtId="0" fontId="17" fillId="2" borderId="0" xfId="0" applyFont="1" applyFill="1" applyBorder="1" applyAlignment="1">
      <alignment horizontal="centerContinuous"/>
    </xf>
    <xf numFmtId="0" fontId="12" fillId="2" borderId="0" xfId="0" applyFont="1" applyFill="1" applyBorder="1" applyAlignment="1">
      <alignment vertical="center"/>
    </xf>
    <xf numFmtId="0" fontId="16" fillId="2" borderId="0" xfId="0" applyFont="1" applyFill="1" applyBorder="1" applyAlignment="1">
      <alignment horizontal="centerContinuous" vertical="top"/>
    </xf>
    <xf numFmtId="0" fontId="9" fillId="2" borderId="0" xfId="0" applyFont="1" applyFill="1" applyBorder="1"/>
    <xf numFmtId="0" fontId="8" fillId="2" borderId="21" xfId="0" applyFont="1" applyFill="1" applyBorder="1" applyAlignment="1" applyProtection="1">
      <alignment horizontal="center"/>
      <protection locked="0"/>
    </xf>
    <xf numFmtId="15" fontId="9" fillId="2" borderId="21" xfId="0" applyNumberFormat="1" applyFont="1" applyFill="1" applyBorder="1" applyAlignment="1" applyProtection="1">
      <alignment horizontal="center"/>
      <protection locked="0"/>
    </xf>
    <xf numFmtId="0" fontId="8" fillId="2" borderId="0" xfId="0" applyFont="1" applyFill="1" applyBorder="1"/>
    <xf numFmtId="0" fontId="8" fillId="2" borderId="0" xfId="0" applyFont="1" applyFill="1" applyBorder="1" applyAlignment="1" applyProtection="1">
      <alignment vertical="top"/>
      <protection locked="0"/>
    </xf>
    <xf numFmtId="44" fontId="8" fillId="2" borderId="0" xfId="0" applyNumberFormat="1" applyFont="1" applyFill="1" applyBorder="1" applyProtection="1">
      <protection locked="0"/>
    </xf>
    <xf numFmtId="49" fontId="17" fillId="2" borderId="22" xfId="0" applyNumberFormat="1" applyFont="1" applyFill="1" applyBorder="1" applyAlignment="1" applyProtection="1">
      <alignment horizontal="center"/>
      <protection locked="0"/>
    </xf>
    <xf numFmtId="0" fontId="17" fillId="2" borderId="11" xfId="0" applyFont="1" applyFill="1" applyBorder="1" applyAlignment="1" applyProtection="1">
      <alignment horizontal="right"/>
      <protection locked="0"/>
    </xf>
    <xf numFmtId="0" fontId="17" fillId="2" borderId="11" xfId="0" applyFont="1" applyFill="1" applyBorder="1" applyAlignment="1" applyProtection="1">
      <alignment horizontal="center"/>
      <protection locked="0"/>
    </xf>
    <xf numFmtId="44" fontId="8" fillId="2" borderId="20" xfId="0" applyNumberFormat="1" applyFont="1" applyFill="1" applyBorder="1" applyProtection="1">
      <protection locked="0"/>
    </xf>
    <xf numFmtId="0" fontId="8" fillId="2" borderId="19" xfId="0" applyFont="1" applyFill="1" applyBorder="1" applyAlignment="1" applyProtection="1">
      <alignment horizontal="center"/>
      <protection locked="0"/>
    </xf>
    <xf numFmtId="0" fontId="8" fillId="2" borderId="17" xfId="0" applyFont="1" applyFill="1" applyBorder="1" applyAlignment="1" applyProtection="1">
      <alignment horizontal="center"/>
      <protection locked="0"/>
    </xf>
    <xf numFmtId="0" fontId="12" fillId="2" borderId="0" xfId="0" applyFont="1" applyFill="1" applyBorder="1"/>
    <xf numFmtId="10" fontId="8" fillId="2" borderId="0" xfId="6" applyNumberFormat="1" applyFont="1" applyFill="1" applyBorder="1" applyAlignment="1" applyProtection="1">
      <alignment horizontal="center"/>
      <protection locked="0"/>
    </xf>
    <xf numFmtId="0" fontId="12" fillId="2" borderId="0" xfId="0" applyFont="1" applyFill="1" applyBorder="1" applyAlignment="1">
      <alignment horizontal="center"/>
    </xf>
    <xf numFmtId="0" fontId="12" fillId="2" borderId="0" xfId="0" applyFont="1" applyFill="1" applyBorder="1" applyAlignment="1">
      <alignment horizontal="right"/>
    </xf>
    <xf numFmtId="43" fontId="8" fillId="0" borderId="19" xfId="1" applyFont="1" applyFill="1" applyBorder="1" applyProtection="1">
      <protection locked="0"/>
    </xf>
    <xf numFmtId="44" fontId="8" fillId="2" borderId="11" xfId="0" applyNumberFormat="1" applyFont="1" applyFill="1" applyBorder="1" applyProtection="1">
      <protection locked="0"/>
    </xf>
    <xf numFmtId="43" fontId="8" fillId="0" borderId="9" xfId="1" applyFont="1" applyFill="1" applyBorder="1" applyProtection="1">
      <protection locked="0"/>
    </xf>
    <xf numFmtId="0" fontId="0" fillId="2" borderId="0" xfId="0" applyFill="1" applyAlignment="1"/>
    <xf numFmtId="0" fontId="6" fillId="2" borderId="0" xfId="0" applyFont="1" applyFill="1" applyAlignment="1">
      <alignment horizontal="left" vertical="center"/>
    </xf>
    <xf numFmtId="0" fontId="6" fillId="2" borderId="0" xfId="0" applyFont="1" applyFill="1" applyAlignment="1">
      <alignment horizontal="center" vertical="center"/>
    </xf>
    <xf numFmtId="0" fontId="11" fillId="2" borderId="0" xfId="0" applyFont="1" applyFill="1" applyAlignment="1">
      <alignment horizontal="center" vertical="top"/>
    </xf>
    <xf numFmtId="0" fontId="4" fillId="2" borderId="0" xfId="0" applyFont="1" applyFill="1" applyAlignment="1">
      <alignment horizontal="left" vertical="top"/>
    </xf>
    <xf numFmtId="49" fontId="11" fillId="2" borderId="0" xfId="0" applyNumberFormat="1" applyFont="1" applyFill="1" applyAlignment="1"/>
    <xf numFmtId="0" fontId="11" fillId="2" borderId="0" xfId="0" applyFont="1" applyFill="1" applyAlignment="1"/>
    <xf numFmtId="49" fontId="4" fillId="2" borderId="0" xfId="0" applyNumberFormat="1" applyFont="1" applyFill="1" applyAlignment="1"/>
    <xf numFmtId="49" fontId="4" fillId="2" borderId="0" xfId="0" applyNumberFormat="1"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center"/>
    </xf>
    <xf numFmtId="49" fontId="0" fillId="2" borderId="0" xfId="0" applyNumberFormat="1" applyFill="1" applyAlignment="1"/>
    <xf numFmtId="0" fontId="27" fillId="2" borderId="0" xfId="0" applyFont="1" applyFill="1" applyAlignment="1"/>
    <xf numFmtId="0" fontId="28" fillId="2" borderId="0" xfId="0" applyFont="1" applyFill="1"/>
    <xf numFmtId="0" fontId="29" fillId="2" borderId="0" xfId="0" applyFont="1" applyFill="1" applyAlignment="1"/>
    <xf numFmtId="0" fontId="4" fillId="0" borderId="0" xfId="0" applyFont="1"/>
    <xf numFmtId="0" fontId="30" fillId="2" borderId="0" xfId="0" applyFont="1" applyFill="1"/>
    <xf numFmtId="0" fontId="8" fillId="2" borderId="0" xfId="0" applyFont="1" applyFill="1" applyBorder="1" applyAlignment="1" applyProtection="1">
      <alignment vertical="center"/>
    </xf>
    <xf numFmtId="0" fontId="22" fillId="2" borderId="0" xfId="0" applyFont="1" applyFill="1"/>
    <xf numFmtId="0" fontId="22" fillId="0" borderId="0" xfId="0" applyFont="1"/>
    <xf numFmtId="0" fontId="0" fillId="2" borderId="0" xfId="0" applyFill="1" applyAlignment="1">
      <alignment horizontal="left"/>
    </xf>
    <xf numFmtId="0" fontId="0" fillId="2" borderId="0" xfId="0" applyFill="1" applyBorder="1"/>
    <xf numFmtId="0" fontId="0" fillId="0" borderId="0" xfId="0" applyBorder="1"/>
    <xf numFmtId="0" fontId="0" fillId="2" borderId="0" xfId="0" applyFill="1" applyBorder="1" applyAlignment="1">
      <alignment horizontal="center"/>
    </xf>
    <xf numFmtId="0" fontId="9" fillId="2" borderId="9" xfId="0" applyFont="1" applyFill="1" applyBorder="1" applyProtection="1">
      <protection locked="0"/>
    </xf>
    <xf numFmtId="0" fontId="8" fillId="2" borderId="23" xfId="0" applyFont="1" applyFill="1" applyBorder="1" applyAlignment="1" applyProtection="1">
      <alignment horizontal="center"/>
      <protection locked="0"/>
    </xf>
    <xf numFmtId="0" fontId="8" fillId="2" borderId="0" xfId="0" applyFont="1" applyFill="1" applyBorder="1" applyProtection="1">
      <protection locked="0"/>
    </xf>
    <xf numFmtId="0" fontId="8" fillId="2" borderId="20" xfId="0" applyFont="1" applyFill="1" applyBorder="1" applyProtection="1">
      <protection locked="0"/>
    </xf>
    <xf numFmtId="0" fontId="8" fillId="2" borderId="20" xfId="0" applyFont="1" applyFill="1" applyBorder="1" applyAlignment="1" applyProtection="1">
      <alignment vertical="top"/>
    </xf>
    <xf numFmtId="0" fontId="8" fillId="2" borderId="20" xfId="0" applyFont="1" applyFill="1" applyBorder="1" applyProtection="1"/>
    <xf numFmtId="0" fontId="20" fillId="2" borderId="24" xfId="0" applyFont="1" applyFill="1" applyBorder="1" applyProtection="1">
      <protection locked="0"/>
    </xf>
    <xf numFmtId="0" fontId="8" fillId="2" borderId="23" xfId="0" applyFont="1" applyFill="1" applyBorder="1" applyProtection="1">
      <protection locked="0"/>
    </xf>
    <xf numFmtId="0" fontId="9" fillId="2" borderId="23" xfId="0" applyFont="1" applyFill="1" applyBorder="1" applyProtection="1">
      <protection locked="0"/>
    </xf>
    <xf numFmtId="0" fontId="8" fillId="2" borderId="23" xfId="0" applyFont="1" applyFill="1" applyBorder="1" applyAlignment="1" applyProtection="1">
      <alignment horizontal="right"/>
      <protection locked="0"/>
    </xf>
    <xf numFmtId="0" fontId="8" fillId="2" borderId="25" xfId="0" applyFont="1" applyFill="1" applyBorder="1" applyAlignment="1" applyProtection="1">
      <alignment horizontal="center"/>
      <protection locked="0"/>
    </xf>
    <xf numFmtId="0" fontId="8" fillId="2" borderId="1" xfId="0" applyFont="1" applyFill="1" applyBorder="1" applyProtection="1">
      <protection locked="0"/>
    </xf>
    <xf numFmtId="0" fontId="8" fillId="2" borderId="0" xfId="0" applyFont="1" applyFill="1" applyBorder="1" applyAlignment="1" applyProtection="1">
      <alignment horizontal="right"/>
      <protection locked="0"/>
    </xf>
    <xf numFmtId="0" fontId="8" fillId="2" borderId="2" xfId="0" applyFont="1" applyFill="1" applyBorder="1" applyAlignment="1" applyProtection="1">
      <alignment horizontal="center"/>
      <protection locked="0"/>
    </xf>
    <xf numFmtId="0" fontId="20" fillId="2" borderId="1" xfId="0" applyFont="1" applyFill="1" applyBorder="1" applyProtection="1">
      <protection locked="0"/>
    </xf>
    <xf numFmtId="0" fontId="9" fillId="2" borderId="0" xfId="0" applyFont="1" applyFill="1" applyBorder="1" applyProtection="1">
      <protection locked="0"/>
    </xf>
    <xf numFmtId="44" fontId="9" fillId="2" borderId="0" xfId="0" applyNumberFormat="1" applyFont="1" applyFill="1" applyBorder="1" applyProtection="1">
      <protection locked="0"/>
    </xf>
    <xf numFmtId="0" fontId="16" fillId="2" borderId="0" xfId="0" applyFont="1" applyFill="1" applyBorder="1" applyProtection="1">
      <protection locked="0"/>
    </xf>
    <xf numFmtId="0" fontId="20" fillId="2" borderId="3" xfId="0" applyFont="1" applyFill="1" applyBorder="1" applyAlignment="1" applyProtection="1">
      <alignment horizontal="left"/>
      <protection locked="0"/>
    </xf>
    <xf numFmtId="0" fontId="9" fillId="2" borderId="20" xfId="0" applyFont="1" applyFill="1" applyBorder="1" applyProtection="1">
      <protection locked="0"/>
    </xf>
    <xf numFmtId="0" fontId="8" fillId="2" borderId="20" xfId="0" applyFont="1" applyFill="1" applyBorder="1" applyAlignment="1" applyProtection="1">
      <alignment horizontal="right"/>
      <protection locked="0"/>
    </xf>
    <xf numFmtId="0" fontId="8" fillId="2" borderId="4" xfId="0" applyFont="1" applyFill="1" applyBorder="1" applyAlignment="1" applyProtection="1">
      <alignment horizontal="left"/>
      <protection locked="0"/>
    </xf>
    <xf numFmtId="0" fontId="8" fillId="2" borderId="5" xfId="0" applyFont="1" applyFill="1" applyBorder="1" applyProtection="1">
      <protection locked="0"/>
    </xf>
    <xf numFmtId="0" fontId="8" fillId="2" borderId="8" xfId="0" applyFont="1" applyFill="1" applyBorder="1" applyProtection="1">
      <protection locked="0"/>
    </xf>
    <xf numFmtId="0" fontId="8" fillId="2" borderId="8" xfId="0" applyFont="1" applyFill="1" applyBorder="1" applyAlignment="1" applyProtection="1">
      <alignment horizontal="right"/>
      <protection locked="0"/>
    </xf>
    <xf numFmtId="9" fontId="21" fillId="0" borderId="15" xfId="0" applyNumberFormat="1" applyFont="1" applyFill="1" applyBorder="1" applyProtection="1">
      <protection locked="0"/>
    </xf>
    <xf numFmtId="0" fontId="8" fillId="2" borderId="9" xfId="0" applyFont="1" applyFill="1" applyBorder="1" applyProtection="1">
      <protection locked="0"/>
    </xf>
    <xf numFmtId="43" fontId="8" fillId="0" borderId="17" xfId="0" applyNumberFormat="1" applyFont="1" applyFill="1" applyBorder="1" applyProtection="1">
      <protection locked="0"/>
    </xf>
    <xf numFmtId="43" fontId="8" fillId="4" borderId="17" xfId="0" applyNumberFormat="1" applyFont="1" applyFill="1" applyBorder="1" applyProtection="1">
      <protection locked="0"/>
    </xf>
    <xf numFmtId="43" fontId="8" fillId="0" borderId="10" xfId="0" applyNumberFormat="1" applyFont="1" applyFill="1" applyBorder="1" applyProtection="1">
      <protection locked="0"/>
    </xf>
    <xf numFmtId="0" fontId="8" fillId="2" borderId="7" xfId="0" applyFont="1" applyFill="1" applyBorder="1" applyAlignment="1" applyProtection="1">
      <alignment horizontal="right"/>
      <protection locked="0"/>
    </xf>
    <xf numFmtId="43" fontId="8" fillId="4" borderId="15" xfId="0" applyNumberFormat="1" applyFont="1" applyFill="1" applyBorder="1" applyProtection="1">
      <protection locked="0"/>
    </xf>
    <xf numFmtId="43" fontId="8" fillId="4" borderId="19" xfId="0" applyNumberFormat="1" applyFont="1" applyFill="1" applyBorder="1" applyProtection="1">
      <protection locked="0"/>
    </xf>
    <xf numFmtId="43" fontId="8" fillId="0" borderId="19" xfId="0" applyNumberFormat="1" applyFont="1" applyFill="1" applyBorder="1" applyProtection="1">
      <protection locked="0"/>
    </xf>
    <xf numFmtId="43" fontId="8" fillId="4" borderId="9" xfId="0" applyNumberFormat="1" applyFont="1" applyFill="1" applyBorder="1" applyAlignment="1" applyProtection="1">
      <alignment horizontal="right"/>
      <protection locked="0"/>
    </xf>
    <xf numFmtId="0" fontId="8" fillId="4" borderId="7" xfId="0" applyFont="1" applyFill="1" applyBorder="1" applyAlignment="1" applyProtection="1">
      <alignment horizontal="center"/>
      <protection locked="0"/>
    </xf>
    <xf numFmtId="44" fontId="8" fillId="4" borderId="17" xfId="3" applyFont="1" applyFill="1" applyBorder="1" applyProtection="1">
      <protection locked="0"/>
    </xf>
    <xf numFmtId="0" fontId="8" fillId="2" borderId="10" xfId="0" applyFont="1" applyFill="1" applyBorder="1" applyProtection="1">
      <protection locked="0"/>
    </xf>
    <xf numFmtId="0" fontId="8" fillId="2" borderId="11" xfId="0" applyFont="1" applyFill="1" applyBorder="1" applyProtection="1">
      <protection locked="0"/>
    </xf>
    <xf numFmtId="0" fontId="17" fillId="2" borderId="12" xfId="0" applyFont="1" applyFill="1" applyBorder="1" applyAlignment="1" applyProtection="1">
      <alignment horizontal="right"/>
      <protection locked="0"/>
    </xf>
    <xf numFmtId="43" fontId="8" fillId="4" borderId="18" xfId="0" applyNumberFormat="1" applyFont="1" applyFill="1" applyBorder="1" applyProtection="1">
      <protection locked="0"/>
    </xf>
    <xf numFmtId="44" fontId="8" fillId="0" borderId="26" xfId="3" applyFont="1" applyFill="1" applyBorder="1" applyProtection="1">
      <protection locked="0"/>
    </xf>
    <xf numFmtId="0" fontId="12" fillId="2" borderId="5" xfId="0" applyFont="1" applyFill="1" applyBorder="1" applyAlignment="1" applyProtection="1">
      <alignment vertical="center"/>
      <protection locked="0"/>
    </xf>
    <xf numFmtId="0" fontId="8" fillId="2" borderId="8" xfId="0" applyFont="1" applyFill="1" applyBorder="1" applyAlignment="1" applyProtection="1">
      <alignment vertical="center"/>
      <protection locked="0"/>
    </xf>
    <xf numFmtId="0" fontId="9" fillId="2" borderId="6" xfId="0" applyFont="1" applyFill="1" applyBorder="1" applyAlignment="1" applyProtection="1">
      <alignment vertical="center"/>
      <protection locked="0"/>
    </xf>
    <xf numFmtId="1" fontId="9" fillId="2" borderId="9" xfId="0" applyNumberFormat="1" applyFont="1" applyFill="1" applyBorder="1" applyAlignment="1" applyProtection="1">
      <alignment horizontal="center"/>
      <protection locked="0"/>
    </xf>
    <xf numFmtId="0" fontId="11" fillId="2" borderId="0" xfId="0" applyFont="1" applyFill="1" applyBorder="1" applyAlignment="1" applyProtection="1">
      <alignment horizontal="left"/>
      <protection locked="0"/>
    </xf>
    <xf numFmtId="4" fontId="9" fillId="2" borderId="0" xfId="0" applyNumberFormat="1" applyFont="1" applyFill="1" applyBorder="1" applyAlignment="1" applyProtection="1">
      <alignment horizontal="center"/>
      <protection locked="0"/>
    </xf>
    <xf numFmtId="0" fontId="9" fillId="2" borderId="6" xfId="0" applyFont="1" applyFill="1" applyBorder="1" applyProtection="1">
      <protection locked="0"/>
    </xf>
    <xf numFmtId="0" fontId="9" fillId="2" borderId="7" xfId="0" applyFont="1" applyFill="1" applyBorder="1" applyProtection="1">
      <protection locked="0"/>
    </xf>
    <xf numFmtId="0" fontId="9" fillId="2" borderId="11" xfId="0" applyFont="1" applyFill="1" applyBorder="1" applyProtection="1">
      <protection locked="0"/>
    </xf>
    <xf numFmtId="4" fontId="5" fillId="2" borderId="0" xfId="0" applyNumberFormat="1" applyFont="1" applyFill="1" applyBorder="1" applyAlignment="1" applyProtection="1">
      <alignment horizontal="center"/>
      <protection locked="0"/>
    </xf>
    <xf numFmtId="4" fontId="5" fillId="2" borderId="7" xfId="0" applyNumberFormat="1" applyFont="1" applyFill="1" applyBorder="1" applyAlignment="1" applyProtection="1">
      <alignment horizontal="center"/>
      <protection locked="0"/>
    </xf>
    <xf numFmtId="4" fontId="9" fillId="2" borderId="7" xfId="0" applyNumberFormat="1" applyFont="1" applyFill="1" applyBorder="1" applyAlignment="1" applyProtection="1">
      <alignment horizontal="center"/>
      <protection locked="0"/>
    </xf>
    <xf numFmtId="0" fontId="9" fillId="2" borderId="0" xfId="0" applyFont="1" applyFill="1" applyProtection="1">
      <protection locked="0"/>
    </xf>
    <xf numFmtId="44" fontId="4" fillId="2" borderId="0" xfId="0" applyNumberFormat="1" applyFont="1" applyFill="1" applyBorder="1" applyAlignment="1" applyProtection="1">
      <alignment horizontal="centerContinuous"/>
      <protection locked="0"/>
    </xf>
    <xf numFmtId="0" fontId="9" fillId="2" borderId="7" xfId="0" applyFont="1" applyFill="1" applyBorder="1" applyAlignment="1" applyProtection="1">
      <alignment horizontal="centerContinuous"/>
      <protection locked="0"/>
    </xf>
    <xf numFmtId="44" fontId="4" fillId="2" borderId="11" xfId="0" applyNumberFormat="1" applyFont="1" applyFill="1" applyBorder="1" applyAlignment="1" applyProtection="1">
      <alignment horizontal="centerContinuous"/>
      <protection locked="0"/>
    </xf>
    <xf numFmtId="0" fontId="9" fillId="2" borderId="12" xfId="0" applyFont="1" applyFill="1" applyBorder="1" applyAlignment="1" applyProtection="1">
      <alignment horizontal="centerContinuous"/>
      <protection locked="0"/>
    </xf>
    <xf numFmtId="1" fontId="4" fillId="2" borderId="18" xfId="0" applyNumberFormat="1" applyFont="1" applyFill="1" applyBorder="1" applyAlignment="1" applyProtection="1">
      <alignment horizontal="center"/>
      <protection locked="0"/>
    </xf>
    <xf numFmtId="49" fontId="4" fillId="2" borderId="18" xfId="0" applyNumberFormat="1" applyFont="1" applyFill="1" applyBorder="1" applyAlignment="1" applyProtection="1">
      <alignment horizontal="right"/>
      <protection locked="0"/>
    </xf>
    <xf numFmtId="4" fontId="4" fillId="2" borderId="5" xfId="0" applyNumberFormat="1" applyFont="1" applyFill="1" applyBorder="1" applyAlignment="1" applyProtection="1">
      <alignment horizontal="center"/>
      <protection locked="0"/>
    </xf>
    <xf numFmtId="4" fontId="4" fillId="2" borderId="8" xfId="0" applyNumberFormat="1" applyFont="1" applyFill="1" applyBorder="1" applyAlignment="1" applyProtection="1">
      <alignment horizontal="center"/>
      <protection locked="0"/>
    </xf>
    <xf numFmtId="0" fontId="9" fillId="2" borderId="8" xfId="0" applyFont="1" applyFill="1" applyBorder="1" applyAlignment="1" applyProtection="1">
      <alignment horizontal="right"/>
      <protection locked="0"/>
    </xf>
    <xf numFmtId="0" fontId="9" fillId="2" borderId="15" xfId="0" applyFont="1" applyFill="1" applyBorder="1" applyAlignment="1" applyProtection="1">
      <alignment horizontal="center"/>
      <protection locked="0"/>
    </xf>
    <xf numFmtId="1" fontId="4" fillId="2" borderId="19" xfId="0" applyNumberFormat="1" applyFont="1" applyFill="1" applyBorder="1" applyAlignment="1" applyProtection="1">
      <alignment horizontal="center"/>
      <protection locked="0"/>
    </xf>
    <xf numFmtId="49" fontId="4" fillId="2" borderId="19" xfId="0" applyNumberFormat="1" applyFont="1" applyFill="1" applyBorder="1" applyAlignment="1" applyProtection="1">
      <alignment horizontal="right"/>
      <protection locked="0"/>
    </xf>
    <xf numFmtId="4" fontId="4" fillId="2" borderId="9" xfId="0" applyNumberFormat="1" applyFont="1" applyFill="1" applyBorder="1" applyAlignment="1" applyProtection="1">
      <alignment horizontal="center"/>
      <protection locked="0"/>
    </xf>
    <xf numFmtId="4" fontId="4" fillId="2" borderId="0" xfId="0" applyNumberFormat="1" applyFont="1" applyFill="1" applyBorder="1" applyAlignment="1" applyProtection="1">
      <alignment horizontal="center"/>
      <protection locked="0"/>
    </xf>
    <xf numFmtId="0" fontId="9" fillId="2" borderId="0" xfId="0" applyFont="1" applyFill="1" applyBorder="1" applyAlignment="1" applyProtection="1">
      <alignment horizontal="right"/>
      <protection locked="0"/>
    </xf>
    <xf numFmtId="0" fontId="9" fillId="2" borderId="19" xfId="0" applyFont="1" applyFill="1" applyBorder="1" applyAlignment="1" applyProtection="1">
      <alignment horizontal="center"/>
      <protection locked="0"/>
    </xf>
    <xf numFmtId="0" fontId="11" fillId="2" borderId="16" xfId="0" applyFont="1" applyFill="1" applyBorder="1" applyAlignment="1" applyProtection="1">
      <protection locked="0"/>
    </xf>
    <xf numFmtId="0" fontId="4" fillId="2" borderId="14" xfId="0" applyFont="1" applyFill="1" applyBorder="1" applyAlignment="1" applyProtection="1">
      <protection locked="0"/>
    </xf>
    <xf numFmtId="4" fontId="4" fillId="2" borderId="10" xfId="0" applyNumberFormat="1" applyFont="1" applyFill="1" applyBorder="1" applyAlignment="1" applyProtection="1">
      <alignment horizontal="center"/>
      <protection locked="0"/>
    </xf>
    <xf numFmtId="4" fontId="4" fillId="2" borderId="11" xfId="0" applyNumberFormat="1" applyFont="1" applyFill="1" applyBorder="1" applyAlignment="1" applyProtection="1">
      <alignment horizontal="center"/>
      <protection locked="0"/>
    </xf>
    <xf numFmtId="0" fontId="8" fillId="2" borderId="11" xfId="0" applyFont="1" applyFill="1" applyBorder="1" applyAlignment="1" applyProtection="1">
      <alignment horizontal="right"/>
      <protection locked="0"/>
    </xf>
    <xf numFmtId="0" fontId="9" fillId="2" borderId="12" xfId="0" applyFont="1" applyFill="1" applyBorder="1" applyProtection="1">
      <protection locked="0"/>
    </xf>
    <xf numFmtId="0" fontId="9" fillId="2" borderId="17" xfId="0" applyFont="1" applyFill="1" applyBorder="1" applyAlignment="1" applyProtection="1">
      <alignment horizontal="center"/>
      <protection locked="0"/>
    </xf>
    <xf numFmtId="0" fontId="0" fillId="2" borderId="0" xfId="0" applyFill="1" applyBorder="1" applyAlignment="1" applyProtection="1">
      <protection locked="0"/>
    </xf>
    <xf numFmtId="10" fontId="11" fillId="2" borderId="0" xfId="0" applyNumberFormat="1" applyFont="1" applyFill="1" applyBorder="1" applyAlignment="1" applyProtection="1">
      <alignment horizontal="left"/>
      <protection locked="0"/>
    </xf>
    <xf numFmtId="10" fontId="16" fillId="2" borderId="11" xfId="6" applyNumberFormat="1" applyFont="1" applyFill="1" applyBorder="1" applyAlignment="1" applyProtection="1">
      <alignment horizontal="right"/>
      <protection locked="0"/>
    </xf>
    <xf numFmtId="0" fontId="11" fillId="2" borderId="0" xfId="0" applyFont="1" applyFill="1" applyBorder="1" applyProtection="1">
      <protection locked="0"/>
    </xf>
    <xf numFmtId="10" fontId="16" fillId="2" borderId="13" xfId="6" applyNumberFormat="1" applyFont="1" applyFill="1" applyBorder="1" applyAlignment="1" applyProtection="1">
      <alignment horizontal="right"/>
      <protection locked="0"/>
    </xf>
    <xf numFmtId="0" fontId="23" fillId="2" borderId="0" xfId="0" applyFont="1" applyFill="1" applyAlignment="1" applyProtection="1">
      <alignment horizontal="left" vertical="center"/>
    </xf>
    <xf numFmtId="0" fontId="24" fillId="2" borderId="0" xfId="0" applyFont="1" applyFill="1" applyAlignment="1" applyProtection="1">
      <alignment horizontal="left"/>
    </xf>
    <xf numFmtId="0" fontId="8" fillId="2" borderId="0" xfId="0" applyFont="1" applyFill="1" applyBorder="1" applyAlignment="1" applyProtection="1">
      <alignment horizontal="right"/>
    </xf>
    <xf numFmtId="0" fontId="9" fillId="2" borderId="11" xfId="0" applyFont="1" applyFill="1" applyBorder="1" applyAlignment="1" applyProtection="1">
      <alignment vertical="top"/>
      <protection locked="0"/>
    </xf>
    <xf numFmtId="0" fontId="9" fillId="2" borderId="12" xfId="0" applyFont="1" applyFill="1" applyBorder="1" applyAlignment="1" applyProtection="1">
      <alignment vertical="top"/>
      <protection locked="0"/>
    </xf>
    <xf numFmtId="0" fontId="0" fillId="2" borderId="0" xfId="0" applyFill="1" applyProtection="1">
      <protection locked="0"/>
    </xf>
    <xf numFmtId="0" fontId="0" fillId="0" borderId="0" xfId="0" applyProtection="1">
      <protection locked="0"/>
    </xf>
    <xf numFmtId="0" fontId="17" fillId="2" borderId="0" xfId="0" applyFont="1" applyFill="1" applyBorder="1" applyAlignment="1" applyProtection="1">
      <alignment horizontal="centerContinuous"/>
    </xf>
    <xf numFmtId="0" fontId="19" fillId="2" borderId="0" xfId="0" applyFont="1" applyFill="1" applyBorder="1" applyAlignment="1" applyProtection="1">
      <alignment horizontal="centerContinuous" vertical="center"/>
    </xf>
    <xf numFmtId="0" fontId="12" fillId="2" borderId="0" xfId="0" applyFont="1" applyFill="1" applyBorder="1" applyAlignment="1" applyProtection="1">
      <alignment vertical="center"/>
    </xf>
    <xf numFmtId="0" fontId="14" fillId="2" borderId="0" xfId="0" applyFont="1" applyFill="1" applyBorder="1" applyAlignment="1" applyProtection="1"/>
    <xf numFmtId="0" fontId="16" fillId="2" borderId="0" xfId="0" applyFont="1" applyFill="1" applyBorder="1" applyAlignment="1" applyProtection="1">
      <alignment horizontal="right" vertical="center"/>
    </xf>
    <xf numFmtId="0" fontId="16" fillId="2" borderId="0" xfId="0" applyFont="1" applyFill="1" applyBorder="1" applyAlignment="1" applyProtection="1">
      <alignment horizontal="centerContinuous" vertical="top"/>
    </xf>
    <xf numFmtId="0" fontId="16" fillId="2" borderId="0" xfId="0" applyFont="1" applyFill="1" applyBorder="1" applyAlignment="1" applyProtection="1">
      <alignment horizontal="centerContinuous" vertical="center"/>
    </xf>
    <xf numFmtId="0" fontId="11" fillId="2" borderId="0" xfId="0" applyFont="1" applyFill="1" applyBorder="1" applyAlignment="1" applyProtection="1"/>
    <xf numFmtId="0" fontId="16" fillId="2" borderId="0" xfId="0" applyFont="1" applyFill="1" applyAlignment="1" applyProtection="1">
      <alignment horizontal="right"/>
    </xf>
    <xf numFmtId="0" fontId="12" fillId="2" borderId="0" xfId="0" applyFont="1" applyFill="1" applyBorder="1" applyAlignment="1" applyProtection="1">
      <alignment horizontal="right" vertical="center"/>
    </xf>
    <xf numFmtId="0" fontId="12" fillId="2" borderId="0" xfId="0" applyFont="1" applyFill="1" applyBorder="1" applyAlignment="1" applyProtection="1">
      <alignment horizontal="center" vertical="center"/>
    </xf>
    <xf numFmtId="0" fontId="8" fillId="2" borderId="24" xfId="0" applyFont="1" applyFill="1" applyBorder="1" applyProtection="1"/>
    <xf numFmtId="0" fontId="8" fillId="2" borderId="23" xfId="0" applyFont="1" applyFill="1" applyBorder="1" applyProtection="1"/>
    <xf numFmtId="0" fontId="9" fillId="2" borderId="23" xfId="0" applyFont="1" applyFill="1" applyBorder="1" applyProtection="1"/>
    <xf numFmtId="0" fontId="8" fillId="2" borderId="23" xfId="0" applyFont="1" applyFill="1" applyBorder="1" applyAlignment="1" applyProtection="1">
      <alignment horizontal="right"/>
    </xf>
    <xf numFmtId="0" fontId="8" fillId="2" borderId="23" xfId="0" applyFont="1" applyFill="1" applyBorder="1" applyAlignment="1" applyProtection="1">
      <alignment horizontal="left"/>
    </xf>
    <xf numFmtId="0" fontId="8" fillId="2" borderId="25" xfId="0" applyFont="1" applyFill="1" applyBorder="1" applyAlignment="1" applyProtection="1">
      <alignment horizontal="center"/>
    </xf>
    <xf numFmtId="0" fontId="8" fillId="2" borderId="1" xfId="0" applyFont="1" applyFill="1" applyBorder="1" applyProtection="1"/>
    <xf numFmtId="0" fontId="12" fillId="2" borderId="0" xfId="0" applyFont="1" applyFill="1" applyBorder="1" applyAlignment="1" applyProtection="1">
      <alignment horizontal="center" vertical="top"/>
    </xf>
    <xf numFmtId="0" fontId="8" fillId="2" borderId="2" xfId="0" applyFont="1" applyFill="1" applyBorder="1" applyAlignment="1" applyProtection="1">
      <alignment horizontal="center"/>
    </xf>
    <xf numFmtId="0" fontId="9" fillId="2" borderId="1" xfId="0" applyFont="1" applyFill="1" applyBorder="1" applyProtection="1"/>
    <xf numFmtId="0" fontId="8" fillId="2" borderId="0" xfId="0" applyFont="1" applyFill="1" applyBorder="1" applyAlignment="1" applyProtection="1">
      <alignment horizontal="right" vertical="top"/>
    </xf>
    <xf numFmtId="0" fontId="9" fillId="2" borderId="3" xfId="0" applyFont="1" applyFill="1" applyBorder="1" applyProtection="1"/>
    <xf numFmtId="0" fontId="8" fillId="2" borderId="20" xfId="0" applyFont="1" applyFill="1" applyBorder="1" applyAlignment="1" applyProtection="1">
      <alignment horizontal="right" vertical="top"/>
    </xf>
    <xf numFmtId="0" fontId="8" fillId="2" borderId="20" xfId="0" applyFont="1" applyFill="1" applyBorder="1" applyAlignment="1" applyProtection="1">
      <alignment horizontal="right"/>
    </xf>
    <xf numFmtId="0" fontId="8" fillId="2" borderId="4" xfId="0" applyFont="1" applyFill="1" applyBorder="1" applyAlignment="1" applyProtection="1">
      <alignment horizontal="center"/>
    </xf>
    <xf numFmtId="0" fontId="8" fillId="2" borderId="27" xfId="0" applyFont="1" applyFill="1" applyBorder="1" applyAlignment="1" applyProtection="1">
      <alignment horizontal="center"/>
    </xf>
    <xf numFmtId="0" fontId="8" fillId="2" borderId="28" xfId="0" applyFont="1" applyFill="1" applyBorder="1" applyProtection="1"/>
    <xf numFmtId="0" fontId="8" fillId="2" borderId="29" xfId="0" applyFont="1" applyFill="1" applyBorder="1" applyProtection="1"/>
    <xf numFmtId="0" fontId="8" fillId="2" borderId="30" xfId="0" applyFont="1" applyFill="1" applyBorder="1" applyAlignment="1" applyProtection="1">
      <alignment horizontal="center"/>
    </xf>
    <xf numFmtId="0" fontId="8" fillId="2" borderId="28" xfId="0" applyFont="1" applyFill="1" applyBorder="1" applyAlignment="1" applyProtection="1">
      <alignment horizontal="centerContinuous"/>
    </xf>
    <xf numFmtId="0" fontId="8" fillId="2" borderId="31" xfId="0" applyFont="1" applyFill="1" applyBorder="1" applyAlignment="1" applyProtection="1">
      <alignment horizontal="center" vertical="top"/>
    </xf>
    <xf numFmtId="0" fontId="8" fillId="2" borderId="32" xfId="0" applyFont="1" applyFill="1" applyBorder="1" applyAlignment="1" applyProtection="1">
      <alignment horizontal="centerContinuous"/>
    </xf>
    <xf numFmtId="0" fontId="8" fillId="2" borderId="20" xfId="0" applyFont="1" applyFill="1" applyBorder="1" applyAlignment="1" applyProtection="1">
      <alignment horizontal="centerContinuous"/>
    </xf>
    <xf numFmtId="0" fontId="8" fillId="2" borderId="33" xfId="0" applyFont="1" applyFill="1" applyBorder="1" applyAlignment="1" applyProtection="1">
      <alignment horizontal="centerContinuous"/>
    </xf>
    <xf numFmtId="0" fontId="8" fillId="2" borderId="34" xfId="0" applyFont="1" applyFill="1" applyBorder="1" applyAlignment="1" applyProtection="1">
      <alignment horizontal="center" vertical="top"/>
    </xf>
    <xf numFmtId="0" fontId="8" fillId="2" borderId="34" xfId="0" applyFont="1" applyFill="1" applyBorder="1" applyAlignment="1" applyProtection="1">
      <alignment horizontal="center"/>
    </xf>
    <xf numFmtId="0" fontId="8" fillId="2" borderId="0" xfId="0" applyFont="1" applyFill="1" applyBorder="1" applyAlignment="1" applyProtection="1">
      <alignment horizontal="center"/>
    </xf>
    <xf numFmtId="0" fontId="12" fillId="2" borderId="0" xfId="0" applyFont="1" applyFill="1" applyBorder="1" applyProtection="1"/>
    <xf numFmtId="0" fontId="12" fillId="2" borderId="0" xfId="0" applyFont="1" applyFill="1" applyBorder="1" applyAlignment="1" applyProtection="1">
      <alignment vertical="top"/>
    </xf>
    <xf numFmtId="0" fontId="12" fillId="2" borderId="0" xfId="0" applyFont="1" applyFill="1" applyBorder="1" applyAlignment="1" applyProtection="1">
      <alignment horizontal="center"/>
    </xf>
    <xf numFmtId="0" fontId="11" fillId="2" borderId="0" xfId="0" applyFont="1" applyFill="1" applyBorder="1" applyAlignment="1" applyProtection="1">
      <protection locked="0"/>
    </xf>
    <xf numFmtId="0" fontId="8" fillId="0" borderId="0" xfId="0" applyFont="1" applyFill="1" applyBorder="1" applyProtection="1">
      <protection locked="0"/>
    </xf>
    <xf numFmtId="0" fontId="11" fillId="2" borderId="0" xfId="0" applyFont="1" applyFill="1" applyProtection="1"/>
    <xf numFmtId="0" fontId="22" fillId="2" borderId="5" xfId="0" applyFont="1" applyFill="1" applyBorder="1" applyProtection="1"/>
    <xf numFmtId="0" fontId="22" fillId="2" borderId="8" xfId="0" applyFont="1" applyFill="1" applyBorder="1" applyProtection="1"/>
    <xf numFmtId="0" fontId="22" fillId="2" borderId="6" xfId="0" applyFont="1" applyFill="1" applyBorder="1" applyProtection="1"/>
    <xf numFmtId="0" fontId="0" fillId="2" borderId="6" xfId="0" applyFill="1" applyBorder="1" applyProtection="1"/>
    <xf numFmtId="0" fontId="0" fillId="2" borderId="8" xfId="0" applyFill="1" applyBorder="1" applyProtection="1"/>
    <xf numFmtId="0" fontId="8" fillId="2" borderId="34" xfId="0" applyFont="1" applyFill="1" applyBorder="1" applyAlignment="1" applyProtection="1">
      <alignment horizontal="center"/>
      <protection locked="0"/>
    </xf>
    <xf numFmtId="43" fontId="8" fillId="0" borderId="34" xfId="1" applyFont="1" applyFill="1" applyBorder="1" applyProtection="1">
      <protection locked="0"/>
    </xf>
    <xf numFmtId="0" fontId="31" fillId="2" borderId="0" xfId="0" applyFont="1" applyFill="1" applyBorder="1" applyAlignment="1" applyProtection="1">
      <alignment vertical="center"/>
    </xf>
    <xf numFmtId="0" fontId="8" fillId="0" borderId="0" xfId="0" applyFont="1" applyProtection="1"/>
    <xf numFmtId="0" fontId="5" fillId="0" borderId="0" xfId="0" applyFont="1" applyBorder="1" applyAlignment="1" applyProtection="1">
      <alignment vertical="center"/>
    </xf>
    <xf numFmtId="0" fontId="5" fillId="2" borderId="0" xfId="0" applyFont="1" applyFill="1" applyBorder="1" applyAlignment="1" applyProtection="1">
      <alignment vertical="center"/>
    </xf>
    <xf numFmtId="0" fontId="22" fillId="2" borderId="5" xfId="0" applyFont="1" applyFill="1" applyBorder="1" applyAlignment="1" applyProtection="1">
      <alignment vertical="top"/>
    </xf>
    <xf numFmtId="0" fontId="32" fillId="2" borderId="5" xfId="0" applyFont="1" applyFill="1" applyBorder="1" applyAlignment="1" applyProtection="1">
      <alignment vertical="top"/>
    </xf>
    <xf numFmtId="0" fontId="32" fillId="2" borderId="10" xfId="0" applyFont="1" applyFill="1" applyBorder="1" applyProtection="1"/>
    <xf numFmtId="0" fontId="32" fillId="2" borderId="15" xfId="0" applyFont="1" applyFill="1" applyBorder="1" applyAlignment="1" applyProtection="1">
      <alignment vertical="top"/>
    </xf>
    <xf numFmtId="165" fontId="0" fillId="2" borderId="17" xfId="0" applyNumberFormat="1" applyFill="1" applyBorder="1" applyAlignment="1" applyProtection="1">
      <alignment horizontal="center"/>
      <protection locked="0"/>
    </xf>
    <xf numFmtId="0" fontId="6" fillId="2" borderId="0" xfId="0" applyFont="1" applyFill="1" applyBorder="1" applyAlignment="1" applyProtection="1">
      <alignment vertical="center"/>
    </xf>
    <xf numFmtId="0" fontId="6" fillId="2" borderId="0" xfId="0" applyFont="1" applyFill="1" applyProtection="1"/>
    <xf numFmtId="0" fontId="33" fillId="5" borderId="13" xfId="0" applyFont="1" applyFill="1" applyBorder="1" applyAlignment="1" applyProtection="1">
      <alignment vertical="center"/>
    </xf>
    <xf numFmtId="0" fontId="22" fillId="2" borderId="35" xfId="0" applyFont="1" applyFill="1" applyBorder="1" applyAlignment="1" applyProtection="1">
      <alignment horizontal="center" vertical="center" wrapText="1"/>
      <protection locked="0"/>
    </xf>
    <xf numFmtId="0" fontId="33" fillId="5" borderId="14" xfId="0" applyFont="1" applyFill="1" applyBorder="1" applyAlignment="1" applyProtection="1">
      <alignment vertical="center"/>
    </xf>
    <xf numFmtId="0" fontId="35" fillId="5" borderId="16" xfId="0" applyFont="1" applyFill="1" applyBorder="1" applyAlignment="1" applyProtection="1">
      <alignment vertical="center"/>
    </xf>
    <xf numFmtId="0" fontId="35" fillId="5" borderId="13" xfId="0" applyFont="1" applyFill="1" applyBorder="1" applyAlignment="1" applyProtection="1">
      <alignment vertical="center"/>
    </xf>
    <xf numFmtId="0" fontId="36" fillId="2" borderId="0" xfId="0" applyFont="1" applyFill="1" applyProtection="1"/>
    <xf numFmtId="0" fontId="36" fillId="0" borderId="0" xfId="0" applyFont="1" applyProtection="1"/>
    <xf numFmtId="0" fontId="36" fillId="2" borderId="0" xfId="0" applyFont="1" applyFill="1"/>
    <xf numFmtId="0" fontId="36" fillId="0" borderId="0" xfId="0" applyFont="1"/>
    <xf numFmtId="0" fontId="37" fillId="0" borderId="0" xfId="0" applyFont="1"/>
    <xf numFmtId="9" fontId="21" fillId="0" borderId="19" xfId="0" applyNumberFormat="1" applyFont="1" applyFill="1" applyBorder="1" applyAlignment="1" applyProtection="1">
      <alignment horizontal="center"/>
      <protection locked="0"/>
    </xf>
    <xf numFmtId="9" fontId="21" fillId="0" borderId="17" xfId="0" applyNumberFormat="1" applyFont="1" applyFill="1" applyBorder="1" applyAlignment="1" applyProtection="1">
      <alignment horizontal="center"/>
      <protection locked="0"/>
    </xf>
    <xf numFmtId="0" fontId="4" fillId="2" borderId="0" xfId="0" applyFont="1" applyFill="1" applyBorder="1" applyAlignment="1" applyProtection="1">
      <protection locked="0"/>
    </xf>
    <xf numFmtId="0" fontId="4" fillId="2" borderId="0" xfId="0" applyFont="1" applyFill="1" applyBorder="1" applyAlignment="1"/>
    <xf numFmtId="0" fontId="0" fillId="6" borderId="0" xfId="0" applyFill="1" applyBorder="1"/>
    <xf numFmtId="0" fontId="0" fillId="6" borderId="0" xfId="0" applyFill="1"/>
    <xf numFmtId="0" fontId="4" fillId="6" borderId="0" xfId="0" applyFont="1" applyFill="1" applyBorder="1" applyAlignment="1" applyProtection="1">
      <protection locked="0"/>
    </xf>
    <xf numFmtId="0" fontId="41" fillId="6" borderId="0" xfId="5" applyFill="1" applyAlignment="1" applyProtection="1">
      <alignment horizontal="left"/>
      <protection locked="0"/>
    </xf>
    <xf numFmtId="0" fontId="35" fillId="5" borderId="14" xfId="0" applyFont="1" applyFill="1" applyBorder="1" applyAlignment="1" applyProtection="1">
      <alignment horizontal="right" vertical="center"/>
    </xf>
    <xf numFmtId="0" fontId="22" fillId="2" borderId="15" xfId="0" applyFont="1" applyFill="1" applyBorder="1" applyProtection="1"/>
    <xf numFmtId="0" fontId="6" fillId="2" borderId="0" xfId="0" applyFont="1" applyFill="1" applyBorder="1" applyProtection="1"/>
    <xf numFmtId="0" fontId="14" fillId="2" borderId="0" xfId="0" applyFont="1" applyFill="1" applyBorder="1" applyAlignment="1" applyProtection="1">
      <alignment vertical="center"/>
    </xf>
    <xf numFmtId="0" fontId="5" fillId="6" borderId="0" xfId="0" applyFont="1" applyFill="1" applyBorder="1" applyAlignment="1" applyProtection="1">
      <alignment vertical="center"/>
    </xf>
    <xf numFmtId="0" fontId="36" fillId="6" borderId="0" xfId="0" applyFont="1" applyFill="1" applyProtection="1"/>
    <xf numFmtId="0" fontId="17" fillId="7" borderId="0" xfId="10" applyFont="1" applyFill="1" applyBorder="1" applyAlignment="1">
      <alignment horizontal="center"/>
    </xf>
    <xf numFmtId="0" fontId="17" fillId="8" borderId="0" xfId="10" applyFont="1" applyFill="1" applyBorder="1" applyAlignment="1">
      <alignment horizontal="center"/>
    </xf>
    <xf numFmtId="0" fontId="9" fillId="0" borderId="0" xfId="0" applyFont="1" applyProtection="1">
      <protection locked="0"/>
    </xf>
    <xf numFmtId="0" fontId="36" fillId="6" borderId="0" xfId="0" applyFont="1" applyFill="1" applyBorder="1" applyProtection="1"/>
    <xf numFmtId="0" fontId="35" fillId="6" borderId="0" xfId="0" applyFont="1" applyFill="1" applyBorder="1" applyProtection="1"/>
    <xf numFmtId="0" fontId="8" fillId="6" borderId="0" xfId="0" applyFont="1" applyFill="1" applyBorder="1" applyProtection="1"/>
    <xf numFmtId="0" fontId="17" fillId="7" borderId="0" xfId="10" applyFont="1" applyFill="1" applyBorder="1" applyAlignment="1">
      <alignment horizontal="center" wrapText="1"/>
    </xf>
    <xf numFmtId="0" fontId="0" fillId="6" borderId="0" xfId="0" applyFill="1" applyBorder="1" applyProtection="1">
      <protection locked="0"/>
    </xf>
    <xf numFmtId="0" fontId="37" fillId="6" borderId="0" xfId="10" applyFont="1" applyFill="1" applyBorder="1" applyAlignment="1">
      <alignment horizontal="center"/>
    </xf>
    <xf numFmtId="0" fontId="9" fillId="6" borderId="0" xfId="0" applyFont="1" applyFill="1" applyBorder="1" applyProtection="1">
      <protection locked="0"/>
    </xf>
    <xf numFmtId="0" fontId="37" fillId="0" borderId="11" xfId="10" applyFont="1" applyBorder="1"/>
    <xf numFmtId="0" fontId="37" fillId="0" borderId="11" xfId="10" applyFont="1" applyBorder="1" applyAlignment="1">
      <alignment horizontal="center"/>
    </xf>
    <xf numFmtId="0" fontId="16" fillId="2" borderId="0" xfId="0" applyNumberFormat="1" applyFont="1" applyFill="1" applyBorder="1" applyAlignment="1" applyProtection="1"/>
    <xf numFmtId="49" fontId="16" fillId="2" borderId="17" xfId="0" applyNumberFormat="1" applyFont="1" applyFill="1" applyBorder="1" applyAlignment="1" applyProtection="1"/>
    <xf numFmtId="0" fontId="22" fillId="2" borderId="0" xfId="0" applyFont="1" applyFill="1" applyBorder="1"/>
    <xf numFmtId="9" fontId="16" fillId="2" borderId="0" xfId="6"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16" fillId="2" borderId="0" xfId="0" applyFont="1" applyFill="1" applyBorder="1" applyAlignment="1" applyProtection="1">
      <alignment horizontal="center"/>
      <protection locked="0"/>
    </xf>
    <xf numFmtId="9" fontId="16" fillId="2" borderId="0" xfId="6" applyFont="1" applyFill="1" applyBorder="1" applyAlignment="1" applyProtection="1"/>
    <xf numFmtId="165" fontId="16" fillId="2" borderId="0" xfId="0" applyNumberFormat="1" applyFont="1" applyFill="1" applyBorder="1" applyAlignment="1" applyProtection="1"/>
    <xf numFmtId="166" fontId="16" fillId="2" borderId="13" xfId="0" applyNumberFormat="1" applyFont="1" applyFill="1" applyBorder="1" applyAlignment="1" applyProtection="1">
      <alignment horizontal="center"/>
      <protection locked="0"/>
    </xf>
    <xf numFmtId="166" fontId="16" fillId="2" borderId="12" xfId="0" applyNumberFormat="1" applyFont="1" applyFill="1" applyBorder="1" applyAlignment="1" applyProtection="1">
      <alignment horizontal="center"/>
      <protection locked="0"/>
    </xf>
    <xf numFmtId="9" fontId="16" fillId="2" borderId="14" xfId="6" applyFont="1" applyFill="1" applyBorder="1" applyAlignment="1" applyProtection="1">
      <alignment horizontal="left"/>
      <protection locked="0"/>
    </xf>
    <xf numFmtId="0" fontId="9" fillId="2" borderId="0" xfId="0" applyFont="1" applyFill="1"/>
    <xf numFmtId="0" fontId="9" fillId="0" borderId="0" xfId="0" applyFont="1"/>
    <xf numFmtId="0" fontId="9" fillId="0" borderId="18" xfId="10" applyFont="1" applyBorder="1" applyAlignment="1">
      <alignment horizontal="center"/>
    </xf>
    <xf numFmtId="0" fontId="16" fillId="8" borderId="13" xfId="10" applyFont="1" applyFill="1" applyBorder="1" applyAlignment="1"/>
    <xf numFmtId="0" fontId="43" fillId="8" borderId="16" xfId="10" applyFont="1" applyFill="1" applyBorder="1" applyAlignment="1"/>
    <xf numFmtId="0" fontId="9" fillId="6" borderId="5" xfId="10" applyFont="1" applyFill="1" applyBorder="1"/>
    <xf numFmtId="0" fontId="9" fillId="6" borderId="13" xfId="10" applyFont="1" applyFill="1" applyBorder="1"/>
    <xf numFmtId="0" fontId="9" fillId="6" borderId="13" xfId="10" applyFont="1" applyFill="1" applyBorder="1" applyAlignment="1">
      <alignment horizontal="center"/>
    </xf>
    <xf numFmtId="0" fontId="34" fillId="2" borderId="9" xfId="0" applyFont="1" applyFill="1" applyBorder="1" applyProtection="1"/>
    <xf numFmtId="0" fontId="13" fillId="2" borderId="0" xfId="0" applyFont="1" applyFill="1" applyBorder="1" applyProtection="1"/>
    <xf numFmtId="0" fontId="13" fillId="2" borderId="7" xfId="0" applyFont="1" applyFill="1" applyBorder="1" applyProtection="1"/>
    <xf numFmtId="0" fontId="34" fillId="5" borderId="16" xfId="0" applyFont="1" applyFill="1" applyBorder="1" applyAlignment="1" applyProtection="1">
      <alignment vertical="center"/>
    </xf>
    <xf numFmtId="0" fontId="32" fillId="2" borderId="18" xfId="0" applyFont="1" applyFill="1" applyBorder="1" applyAlignment="1" applyProtection="1">
      <alignment vertical="center"/>
    </xf>
    <xf numFmtId="0" fontId="0" fillId="2" borderId="0" xfId="0" applyFill="1" applyAlignment="1">
      <alignment vertical="center"/>
    </xf>
    <xf numFmtId="0" fontId="0" fillId="0" borderId="0" xfId="0" applyAlignment="1">
      <alignment vertical="center"/>
    </xf>
    <xf numFmtId="0" fontId="8" fillId="6" borderId="0" xfId="0" applyFont="1" applyFill="1" applyProtection="1"/>
    <xf numFmtId="0" fontId="0" fillId="6" borderId="0" xfId="0" applyFill="1" applyProtection="1">
      <protection locked="0"/>
    </xf>
    <xf numFmtId="0" fontId="9" fillId="6" borderId="0" xfId="0" applyFont="1" applyFill="1" applyProtection="1">
      <protection locked="0"/>
    </xf>
    <xf numFmtId="0" fontId="36" fillId="6" borderId="0" xfId="0" applyFont="1" applyFill="1"/>
    <xf numFmtId="0" fontId="8" fillId="2" borderId="16" xfId="0" applyFont="1" applyFill="1" applyBorder="1" applyAlignment="1" applyProtection="1"/>
    <xf numFmtId="0" fontId="16" fillId="2" borderId="13" xfId="0" applyFont="1" applyFill="1" applyBorder="1" applyAlignment="1" applyProtection="1">
      <alignment horizontal="center"/>
    </xf>
    <xf numFmtId="0" fontId="22" fillId="2" borderId="18" xfId="0" applyFont="1" applyFill="1" applyBorder="1" applyProtection="1"/>
    <xf numFmtId="0" fontId="22" fillId="2" borderId="10" xfId="0" applyFont="1" applyFill="1" applyBorder="1" applyAlignment="1" applyProtection="1">
      <alignment horizontal="left"/>
    </xf>
    <xf numFmtId="0" fontId="22" fillId="2" borderId="13" xfId="0" applyFont="1" applyFill="1" applyBorder="1" applyAlignment="1" applyProtection="1">
      <alignment horizontal="left"/>
    </xf>
    <xf numFmtId="0" fontId="35" fillId="5" borderId="10" xfId="0" applyFont="1" applyFill="1" applyBorder="1" applyAlignment="1" applyProtection="1">
      <alignment vertical="center"/>
    </xf>
    <xf numFmtId="0" fontId="35" fillId="5" borderId="11" xfId="0" applyFont="1" applyFill="1" applyBorder="1" applyAlignment="1" applyProtection="1">
      <alignment vertical="center"/>
    </xf>
    <xf numFmtId="0" fontId="35" fillId="5" borderId="0" xfId="0" applyFont="1" applyFill="1" applyBorder="1" applyAlignment="1" applyProtection="1">
      <alignment vertical="center"/>
    </xf>
    <xf numFmtId="0" fontId="35" fillId="5" borderId="12" xfId="0" applyFont="1" applyFill="1" applyBorder="1" applyAlignment="1" applyProtection="1">
      <alignment horizontal="right" vertical="center"/>
    </xf>
    <xf numFmtId="0" fontId="17" fillId="8" borderId="5" xfId="10" applyFont="1" applyFill="1" applyBorder="1" applyProtection="1"/>
    <xf numFmtId="0" fontId="17" fillId="8" borderId="6" xfId="10" applyFont="1" applyFill="1" applyBorder="1" applyAlignment="1" applyProtection="1">
      <alignment horizontal="center"/>
    </xf>
    <xf numFmtId="0" fontId="17" fillId="8" borderId="15" xfId="10" applyFont="1" applyFill="1" applyBorder="1" applyAlignment="1" applyProtection="1">
      <alignment horizontal="center"/>
    </xf>
    <xf numFmtId="0" fontId="17" fillId="8" borderId="9" xfId="10" applyFont="1" applyFill="1" applyBorder="1" applyProtection="1"/>
    <xf numFmtId="0" fontId="17" fillId="8" borderId="7" xfId="10" applyFont="1" applyFill="1" applyBorder="1" applyAlignment="1" applyProtection="1">
      <alignment horizontal="center"/>
    </xf>
    <xf numFmtId="0" fontId="17" fillId="8" borderId="19" xfId="10" applyFont="1" applyFill="1" applyBorder="1" applyAlignment="1" applyProtection="1">
      <alignment horizontal="center" wrapText="1"/>
    </xf>
    <xf numFmtId="0" fontId="17" fillId="8" borderId="9" xfId="10" applyFont="1" applyFill="1" applyBorder="1" applyAlignment="1" applyProtection="1">
      <alignment horizontal="center"/>
    </xf>
    <xf numFmtId="0" fontId="17" fillId="8" borderId="19" xfId="10" applyFont="1" applyFill="1" applyBorder="1" applyAlignment="1" applyProtection="1">
      <alignment horizontal="center"/>
    </xf>
    <xf numFmtId="0" fontId="17" fillId="8" borderId="10" xfId="10" applyFont="1" applyFill="1" applyBorder="1" applyProtection="1"/>
    <xf numFmtId="0" fontId="17" fillId="8" borderId="17" xfId="10" applyFont="1" applyFill="1" applyBorder="1" applyAlignment="1" applyProtection="1">
      <alignment horizontal="center" wrapText="1"/>
    </xf>
    <xf numFmtId="0" fontId="17" fillId="8" borderId="10" xfId="10" applyFont="1" applyFill="1" applyBorder="1" applyAlignment="1" applyProtection="1">
      <alignment horizontal="center" wrapText="1"/>
    </xf>
    <xf numFmtId="0" fontId="35" fillId="5" borderId="8" xfId="0" applyFont="1" applyFill="1" applyBorder="1" applyAlignment="1" applyProtection="1">
      <alignment vertical="center"/>
    </xf>
    <xf numFmtId="0" fontId="43" fillId="8" borderId="8" xfId="10" applyFont="1" applyFill="1" applyBorder="1" applyAlignment="1" applyProtection="1">
      <alignment horizontal="center"/>
    </xf>
    <xf numFmtId="0" fontId="13" fillId="8" borderId="8" xfId="10" applyFont="1" applyFill="1" applyBorder="1" applyAlignment="1" applyProtection="1">
      <alignment horizontal="center"/>
    </xf>
    <xf numFmtId="0" fontId="43" fillId="8" borderId="6" xfId="10" applyFont="1" applyFill="1" applyBorder="1" applyAlignment="1" applyProtection="1">
      <alignment horizontal="center"/>
    </xf>
    <xf numFmtId="0" fontId="16" fillId="8" borderId="18" xfId="10" applyFont="1" applyFill="1" applyBorder="1" applyAlignment="1" applyProtection="1">
      <alignment horizontal="center"/>
    </xf>
    <xf numFmtId="0" fontId="16" fillId="8" borderId="0" xfId="10" applyFont="1" applyFill="1" applyBorder="1" applyAlignment="1" applyProtection="1"/>
    <xf numFmtId="0" fontId="16" fillId="0" borderId="18" xfId="10" applyFont="1" applyBorder="1" applyAlignment="1" applyProtection="1">
      <alignment horizontal="center"/>
    </xf>
    <xf numFmtId="0" fontId="37" fillId="0" borderId="11" xfId="10" applyFont="1" applyBorder="1" applyAlignment="1" applyProtection="1">
      <alignment horizontal="center"/>
    </xf>
    <xf numFmtId="0" fontId="43" fillId="6" borderId="13" xfId="10" applyFont="1" applyFill="1" applyBorder="1" applyAlignment="1" applyProtection="1">
      <alignment horizontal="center"/>
    </xf>
    <xf numFmtId="0" fontId="9" fillId="8" borderId="18" xfId="10" applyFont="1" applyFill="1" applyBorder="1" applyAlignment="1" applyProtection="1">
      <alignment horizontal="center"/>
      <protection locked="0"/>
    </xf>
    <xf numFmtId="0" fontId="9" fillId="0" borderId="18" xfId="10" applyFont="1" applyBorder="1" applyAlignment="1" applyProtection="1">
      <alignment horizontal="center"/>
      <protection locked="0"/>
    </xf>
    <xf numFmtId="0" fontId="9" fillId="0" borderId="48" xfId="10" applyFont="1" applyBorder="1" applyProtection="1">
      <protection locked="0"/>
    </xf>
    <xf numFmtId="0" fontId="8" fillId="0" borderId="48" xfId="10" applyFont="1" applyBorder="1" applyAlignment="1" applyProtection="1">
      <alignment horizontal="center"/>
      <protection locked="0"/>
    </xf>
    <xf numFmtId="0" fontId="8" fillId="0" borderId="47" xfId="10" applyFont="1" applyBorder="1" applyAlignment="1" applyProtection="1">
      <alignment horizontal="center"/>
      <protection locked="0"/>
    </xf>
    <xf numFmtId="0" fontId="9" fillId="0" borderId="50" xfId="10" applyFont="1" applyBorder="1" applyAlignment="1" applyProtection="1">
      <alignment horizontal="center"/>
      <protection locked="0"/>
    </xf>
    <xf numFmtId="0" fontId="9" fillId="0" borderId="49" xfId="10" applyFont="1" applyBorder="1" applyAlignment="1" applyProtection="1">
      <alignment horizontal="center"/>
      <protection locked="0"/>
    </xf>
    <xf numFmtId="0" fontId="9" fillId="0" borderId="48" xfId="10" applyFont="1" applyBorder="1" applyAlignment="1" applyProtection="1">
      <alignment horizontal="center"/>
      <protection locked="0"/>
    </xf>
    <xf numFmtId="0" fontId="9" fillId="0" borderId="47" xfId="10" applyFont="1" applyBorder="1" applyAlignment="1" applyProtection="1">
      <alignment horizontal="center"/>
      <protection locked="0"/>
    </xf>
    <xf numFmtId="0" fontId="9" fillId="0" borderId="53" xfId="10" applyFont="1" applyBorder="1" applyAlignment="1" applyProtection="1">
      <alignment horizontal="center"/>
      <protection locked="0"/>
    </xf>
    <xf numFmtId="0" fontId="9" fillId="0" borderId="10" xfId="10" applyFont="1" applyBorder="1" applyProtection="1">
      <protection locked="0"/>
    </xf>
    <xf numFmtId="0" fontId="9" fillId="0" borderId="12" xfId="10" applyFont="1" applyBorder="1" applyAlignment="1" applyProtection="1">
      <alignment horizontal="center"/>
      <protection locked="0"/>
    </xf>
    <xf numFmtId="0" fontId="9" fillId="0" borderId="17" xfId="10" applyFont="1" applyBorder="1" applyAlignment="1" applyProtection="1">
      <alignment horizontal="center"/>
      <protection locked="0"/>
    </xf>
    <xf numFmtId="0" fontId="9" fillId="0" borderId="9" xfId="10" applyFont="1" applyBorder="1" applyProtection="1">
      <protection locked="0"/>
    </xf>
    <xf numFmtId="0" fontId="9" fillId="0" borderId="7" xfId="10" applyFont="1" applyBorder="1" applyAlignment="1" applyProtection="1">
      <alignment horizontal="center"/>
      <protection locked="0"/>
    </xf>
    <xf numFmtId="0" fontId="9" fillId="0" borderId="19" xfId="10" applyFont="1" applyBorder="1" applyAlignment="1" applyProtection="1">
      <alignment horizontal="center"/>
      <protection locked="0"/>
    </xf>
    <xf numFmtId="0" fontId="9" fillId="0" borderId="9" xfId="10" applyFont="1" applyBorder="1" applyAlignment="1" applyProtection="1">
      <alignment horizontal="center"/>
      <protection locked="0"/>
    </xf>
    <xf numFmtId="0" fontId="8" fillId="2" borderId="0" xfId="0" applyFont="1" applyFill="1" applyAlignment="1" applyProtection="1">
      <alignment horizontal="right"/>
    </xf>
    <xf numFmtId="0" fontId="39" fillId="2" borderId="0" xfId="0" applyFont="1" applyFill="1" applyBorder="1" applyAlignment="1" applyProtection="1">
      <alignment horizontal="center"/>
      <protection locked="0"/>
    </xf>
    <xf numFmtId="0" fontId="39" fillId="2" borderId="7" xfId="0" applyFont="1" applyFill="1" applyBorder="1" applyAlignment="1" applyProtection="1">
      <alignment horizontal="center"/>
      <protection locked="0"/>
    </xf>
    <xf numFmtId="0" fontId="1" fillId="6" borderId="17" xfId="1" applyNumberFormat="1" applyFont="1" applyFill="1" applyBorder="1" applyAlignment="1" applyProtection="1">
      <alignment horizontal="center"/>
      <protection locked="0"/>
    </xf>
    <xf numFmtId="0" fontId="0" fillId="2" borderId="18"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1" fillId="2" borderId="5" xfId="0" applyFont="1" applyFill="1" applyBorder="1" applyProtection="1"/>
    <xf numFmtId="0" fontId="1" fillId="2" borderId="8" xfId="0" applyFont="1" applyFill="1" applyBorder="1" applyProtection="1"/>
    <xf numFmtId="0" fontId="16" fillId="2" borderId="9" xfId="0" applyFont="1" applyFill="1" applyBorder="1" applyAlignment="1" applyProtection="1">
      <alignment horizontal="center"/>
      <protection locked="0"/>
    </xf>
    <xf numFmtId="0" fontId="1" fillId="2" borderId="10" xfId="0" applyFont="1" applyFill="1" applyBorder="1" applyProtection="1"/>
    <xf numFmtId="0" fontId="8" fillId="2" borderId="8" xfId="0" applyFont="1" applyFill="1" applyBorder="1" applyAlignment="1" applyProtection="1">
      <alignment vertical="top"/>
    </xf>
    <xf numFmtId="0" fontId="8" fillId="2" borderId="0" xfId="0" applyFont="1" applyFill="1" applyBorder="1" applyAlignment="1" applyProtection="1">
      <alignment vertical="top"/>
    </xf>
    <xf numFmtId="0" fontId="8" fillId="2" borderId="9" xfId="0" applyFont="1" applyFill="1" applyBorder="1" applyAlignment="1" applyProtection="1">
      <alignment vertical="top"/>
    </xf>
    <xf numFmtId="0" fontId="22" fillId="2" borderId="7" xfId="0" applyFont="1" applyFill="1" applyBorder="1" applyProtection="1"/>
    <xf numFmtId="0" fontId="8" fillId="2" borderId="19" xfId="0" applyFont="1" applyFill="1" applyBorder="1" applyAlignment="1" applyProtection="1">
      <alignment vertical="top"/>
    </xf>
    <xf numFmtId="0" fontId="16" fillId="2" borderId="11" xfId="0" applyFont="1" applyFill="1" applyBorder="1" applyAlignment="1" applyProtection="1">
      <alignment horizontal="center"/>
      <protection locked="0"/>
    </xf>
    <xf numFmtId="0" fontId="1" fillId="0" borderId="18" xfId="0" applyFont="1" applyBorder="1" applyAlignment="1" applyProtection="1">
      <alignment horizontal="center"/>
      <protection locked="0"/>
    </xf>
    <xf numFmtId="41" fontId="0" fillId="2" borderId="17" xfId="1" applyNumberFormat="1" applyFont="1" applyFill="1" applyBorder="1" applyProtection="1">
      <protection locked="0"/>
    </xf>
    <xf numFmtId="0" fontId="8" fillId="2" borderId="11" xfId="0" applyFont="1" applyFill="1" applyBorder="1" applyAlignment="1" applyProtection="1">
      <alignment horizontal="center" vertical="center" wrapText="1"/>
    </xf>
    <xf numFmtId="0" fontId="8" fillId="2" borderId="10" xfId="0" applyFont="1" applyFill="1" applyBorder="1" applyAlignment="1" applyProtection="1">
      <alignment vertical="center"/>
    </xf>
    <xf numFmtId="0" fontId="8" fillId="2" borderId="11" xfId="0" applyFont="1" applyFill="1" applyBorder="1" applyAlignment="1" applyProtection="1">
      <alignment vertical="center"/>
    </xf>
    <xf numFmtId="0" fontId="8" fillId="2" borderId="11" xfId="0" applyFont="1" applyFill="1" applyBorder="1" applyAlignment="1" applyProtection="1">
      <alignment horizontal="right" vertical="center"/>
    </xf>
    <xf numFmtId="0" fontId="8" fillId="2" borderId="17" xfId="0" applyFont="1" applyFill="1" applyBorder="1" applyAlignment="1" applyProtection="1">
      <alignment vertical="center" wrapText="1"/>
    </xf>
    <xf numFmtId="0" fontId="1" fillId="2" borderId="0" xfId="0" applyFont="1" applyFill="1" applyBorder="1" applyProtection="1"/>
    <xf numFmtId="0" fontId="1" fillId="2" borderId="16" xfId="0" applyFont="1" applyFill="1" applyBorder="1" applyAlignment="1" applyProtection="1"/>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33" fillId="2" borderId="0" xfId="0" applyFont="1" applyFill="1" applyProtection="1"/>
    <xf numFmtId="0" fontId="30" fillId="2" borderId="0" xfId="0" applyFont="1" applyFill="1" applyProtection="1"/>
    <xf numFmtId="0" fontId="1" fillId="2" borderId="0" xfId="0" applyFont="1" applyFill="1" applyBorder="1" applyAlignment="1" applyProtection="1">
      <alignment vertical="center"/>
    </xf>
    <xf numFmtId="0" fontId="1" fillId="2" borderId="0" xfId="0" applyFont="1" applyFill="1" applyAlignment="1" applyProtection="1">
      <alignment vertical="center"/>
    </xf>
    <xf numFmtId="0" fontId="1" fillId="2" borderId="0" xfId="0" applyFont="1" applyFill="1" applyBorder="1" applyAlignment="1" applyProtection="1">
      <alignment horizontal="left" wrapText="1"/>
    </xf>
    <xf numFmtId="0" fontId="1" fillId="2" borderId="0" xfId="0" applyFont="1" applyFill="1" applyProtection="1"/>
    <xf numFmtId="0" fontId="1" fillId="2" borderId="0" xfId="0" applyFont="1" applyFill="1" applyAlignment="1" applyProtection="1">
      <alignment vertical="top"/>
    </xf>
    <xf numFmtId="0" fontId="16" fillId="2" borderId="0" xfId="0" applyFont="1" applyFill="1" applyProtection="1"/>
    <xf numFmtId="0" fontId="16" fillId="2" borderId="11" xfId="0" applyFont="1" applyFill="1" applyBorder="1" applyAlignment="1" applyProtection="1">
      <alignment vertical="top"/>
    </xf>
    <xf numFmtId="0" fontId="1" fillId="2" borderId="11" xfId="0" applyFont="1" applyFill="1" applyBorder="1" applyProtection="1"/>
    <xf numFmtId="0" fontId="0" fillId="2" borderId="18" xfId="0" applyFill="1" applyBorder="1" applyAlignment="1" applyProtection="1">
      <protection locked="0"/>
    </xf>
    <xf numFmtId="14" fontId="16" fillId="2" borderId="11" xfId="0" applyNumberFormat="1" applyFont="1" applyFill="1" applyBorder="1" applyAlignment="1" applyProtection="1">
      <alignment horizontal="left"/>
      <protection locked="0"/>
    </xf>
    <xf numFmtId="41" fontId="0" fillId="0" borderId="18" xfId="1" applyNumberFormat="1" applyFont="1" applyBorder="1" applyAlignment="1" applyProtection="1">
      <alignment horizontal="center"/>
      <protection locked="0"/>
    </xf>
    <xf numFmtId="0" fontId="1" fillId="6" borderId="6" xfId="0" applyFont="1" applyFill="1" applyBorder="1" applyAlignment="1" applyProtection="1">
      <alignment vertical="center"/>
      <protection locked="0"/>
    </xf>
    <xf numFmtId="0" fontId="16" fillId="2" borderId="0"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 fillId="2" borderId="11" xfId="0" applyFont="1" applyFill="1" applyBorder="1" applyAlignment="1" applyProtection="1">
      <alignment horizontal="center"/>
      <protection locked="0"/>
    </xf>
    <xf numFmtId="0" fontId="1" fillId="2" borderId="10" xfId="0" applyFont="1" applyFill="1" applyBorder="1" applyProtection="1">
      <protection locked="0"/>
    </xf>
    <xf numFmtId="0" fontId="1" fillId="6" borderId="14" xfId="0" applyFont="1" applyFill="1" applyBorder="1" applyAlignment="1" applyProtection="1">
      <protection locked="0"/>
    </xf>
    <xf numFmtId="0" fontId="8" fillId="2" borderId="9" xfId="0" applyFont="1" applyFill="1" applyBorder="1" applyAlignment="1" applyProtection="1">
      <alignment horizontal="left"/>
    </xf>
    <xf numFmtId="0" fontId="1" fillId="2" borderId="17" xfId="0" applyFont="1" applyFill="1" applyBorder="1" applyAlignment="1" applyProtection="1">
      <alignment horizontal="center"/>
      <protection locked="0"/>
    </xf>
    <xf numFmtId="0" fontId="1" fillId="2" borderId="18" xfId="0" applyFont="1" applyFill="1" applyBorder="1" applyAlignment="1" applyProtection="1">
      <alignment horizontal="center"/>
      <protection locked="0"/>
    </xf>
    <xf numFmtId="0" fontId="1" fillId="2" borderId="14" xfId="0" applyFont="1" applyFill="1" applyBorder="1" applyAlignment="1" applyProtection="1">
      <alignment horizontal="center"/>
      <protection locked="0"/>
    </xf>
    <xf numFmtId="41" fontId="1" fillId="0" borderId="18" xfId="1" applyNumberFormat="1" applyFont="1" applyBorder="1" applyAlignment="1" applyProtection="1">
      <alignment horizontal="center"/>
      <protection locked="0"/>
    </xf>
    <xf numFmtId="0" fontId="1" fillId="6" borderId="8" xfId="0" applyFont="1" applyFill="1" applyBorder="1" applyAlignment="1" applyProtection="1">
      <alignment vertical="center"/>
    </xf>
    <xf numFmtId="0" fontId="1" fillId="0" borderId="13" xfId="0" applyFont="1" applyBorder="1" applyAlignment="1" applyProtection="1"/>
    <xf numFmtId="0" fontId="1" fillId="6" borderId="18" xfId="1" applyNumberFormat="1" applyFont="1" applyFill="1" applyBorder="1" applyAlignment="1" applyProtection="1">
      <alignment horizontal="center"/>
      <protection locked="0"/>
    </xf>
    <xf numFmtId="0" fontId="8" fillId="2" borderId="18" xfId="0" applyFont="1" applyFill="1" applyBorder="1" applyAlignment="1" applyProtection="1">
      <alignment horizontal="center" vertical="center" wrapText="1"/>
    </xf>
    <xf numFmtId="0" fontId="1" fillId="6" borderId="16" xfId="1" applyNumberFormat="1" applyFont="1" applyFill="1" applyBorder="1" applyAlignment="1" applyProtection="1">
      <alignment horizontal="center"/>
      <protection locked="0"/>
    </xf>
    <xf numFmtId="0" fontId="1" fillId="6" borderId="13" xfId="1" applyNumberFormat="1" applyFont="1" applyFill="1" applyBorder="1" applyAlignment="1" applyProtection="1">
      <alignment horizontal="center"/>
      <protection locked="0"/>
    </xf>
    <xf numFmtId="1" fontId="16" fillId="6" borderId="11" xfId="0" applyNumberFormat="1" applyFont="1" applyFill="1" applyBorder="1" applyAlignment="1" applyProtection="1">
      <protection locked="0"/>
    </xf>
    <xf numFmtId="0" fontId="0" fillId="2" borderId="12" xfId="0" applyFill="1" applyBorder="1" applyAlignment="1" applyProtection="1">
      <alignment horizontal="center"/>
      <protection locked="0"/>
    </xf>
    <xf numFmtId="0" fontId="16" fillId="2" borderId="7" xfId="0" applyFont="1" applyFill="1" applyBorder="1" applyAlignment="1" applyProtection="1">
      <alignment horizontal="center" vertical="center"/>
      <protection locked="0"/>
    </xf>
    <xf numFmtId="0" fontId="1" fillId="2" borderId="6" xfId="0" applyFont="1" applyFill="1" applyBorder="1" applyProtection="1"/>
    <xf numFmtId="0" fontId="1" fillId="2" borderId="10" xfId="0" applyFont="1" applyFill="1" applyBorder="1" applyAlignment="1" applyProtection="1">
      <alignment horizontal="center"/>
      <protection locked="0"/>
    </xf>
    <xf numFmtId="0" fontId="1" fillId="2" borderId="12" xfId="0" applyFont="1" applyFill="1" applyBorder="1" applyAlignment="1" applyProtection="1">
      <alignment horizontal="center"/>
      <protection locked="0"/>
    </xf>
    <xf numFmtId="0" fontId="37" fillId="6" borderId="9" xfId="10" applyFont="1" applyFill="1" applyBorder="1" applyAlignment="1" applyProtection="1">
      <alignment horizontal="center"/>
      <protection locked="0"/>
    </xf>
    <xf numFmtId="0" fontId="37" fillId="6" borderId="0" xfId="10" applyFont="1" applyFill="1" applyBorder="1" applyAlignment="1" applyProtection="1">
      <alignment horizontal="center"/>
      <protection locked="0"/>
    </xf>
    <xf numFmtId="0" fontId="23" fillId="2" borderId="0" xfId="0" applyFont="1" applyFill="1" applyAlignment="1">
      <alignment horizontal="left" vertical="center"/>
    </xf>
    <xf numFmtId="0" fontId="24" fillId="0" borderId="0" xfId="0" applyFont="1" applyAlignment="1">
      <alignment horizontal="left"/>
    </xf>
    <xf numFmtId="0" fontId="11" fillId="2" borderId="0" xfId="0" applyFont="1" applyFill="1" applyAlignment="1">
      <alignment horizontal="center" vertical="top"/>
    </xf>
    <xf numFmtId="0" fontId="6" fillId="2" borderId="0" xfId="0" applyFont="1" applyFill="1" applyAlignment="1">
      <alignment horizontal="center"/>
    </xf>
    <xf numFmtId="0" fontId="41" fillId="0" borderId="0" xfId="5" applyAlignment="1" applyProtection="1">
      <alignment horizontal="left"/>
      <protection locked="0"/>
    </xf>
    <xf numFmtId="0" fontId="9" fillId="2" borderId="10" xfId="0" applyFont="1" applyFill="1" applyBorder="1" applyAlignment="1" applyProtection="1">
      <alignment horizontal="center"/>
    </xf>
    <xf numFmtId="0" fontId="9" fillId="2" borderId="11" xfId="0" applyFont="1" applyFill="1" applyBorder="1" applyAlignment="1" applyProtection="1">
      <alignment horizontal="center"/>
    </xf>
    <xf numFmtId="0" fontId="44" fillId="2" borderId="10" xfId="0" applyFont="1" applyFill="1" applyBorder="1" applyAlignment="1" applyProtection="1">
      <alignment horizontal="center"/>
    </xf>
    <xf numFmtId="0" fontId="44" fillId="2" borderId="11" xfId="0" applyFont="1" applyFill="1" applyBorder="1" applyAlignment="1" applyProtection="1">
      <alignment horizontal="center"/>
    </xf>
    <xf numFmtId="0" fontId="44" fillId="2" borderId="12" xfId="0" applyFont="1" applyFill="1" applyBorder="1" applyAlignment="1" applyProtection="1">
      <alignment horizontal="center"/>
    </xf>
    <xf numFmtId="0" fontId="9" fillId="2" borderId="10" xfId="0" applyFont="1" applyFill="1" applyBorder="1" applyAlignment="1" applyProtection="1">
      <alignment horizontal="center"/>
      <protection locked="0"/>
    </xf>
    <xf numFmtId="0" fontId="9" fillId="2" borderId="11" xfId="0" applyFont="1" applyFill="1" applyBorder="1" applyAlignment="1" applyProtection="1">
      <alignment horizontal="center"/>
      <protection locked="0"/>
    </xf>
    <xf numFmtId="0" fontId="9" fillId="2" borderId="12" xfId="0" applyFont="1" applyFill="1" applyBorder="1" applyAlignment="1" applyProtection="1">
      <alignment horizontal="center"/>
      <protection locked="0"/>
    </xf>
    <xf numFmtId="43" fontId="4" fillId="2" borderId="16" xfId="1" applyFont="1" applyFill="1" applyBorder="1" applyAlignment="1" applyProtection="1">
      <alignment horizontal="right"/>
      <protection locked="0"/>
    </xf>
    <xf numFmtId="43" fontId="4" fillId="2" borderId="14" xfId="1" applyFont="1" applyFill="1" applyBorder="1" applyAlignment="1" applyProtection="1">
      <alignment horizontal="right"/>
      <protection locked="0"/>
    </xf>
    <xf numFmtId="0" fontId="4" fillId="2" borderId="16" xfId="0" applyFont="1" applyFill="1" applyBorder="1" applyAlignment="1" applyProtection="1">
      <alignment horizontal="center"/>
      <protection locked="0"/>
    </xf>
    <xf numFmtId="0" fontId="4" fillId="2" borderId="14" xfId="0" applyFont="1" applyFill="1" applyBorder="1" applyAlignment="1" applyProtection="1">
      <alignment horizontal="center"/>
      <protection locked="0"/>
    </xf>
    <xf numFmtId="0" fontId="16" fillId="2" borderId="5" xfId="0" applyFont="1" applyFill="1" applyBorder="1" applyAlignment="1" applyProtection="1">
      <alignment horizontal="center" vertical="center" wrapText="1"/>
    </xf>
    <xf numFmtId="0" fontId="16" fillId="2" borderId="6" xfId="0" applyFont="1" applyFill="1" applyBorder="1" applyAlignment="1" applyProtection="1">
      <alignment horizontal="center" vertical="center" wrapText="1"/>
    </xf>
    <xf numFmtId="0" fontId="16" fillId="2" borderId="10"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44" fontId="14" fillId="2" borderId="5" xfId="3" applyFont="1" applyFill="1" applyBorder="1" applyAlignment="1" applyProtection="1">
      <alignment horizontal="right" vertical="center"/>
      <protection locked="0"/>
    </xf>
    <xf numFmtId="44" fontId="14" fillId="2" borderId="6" xfId="3" applyFont="1" applyFill="1" applyBorder="1" applyAlignment="1" applyProtection="1">
      <alignment horizontal="right" vertical="center"/>
      <protection locked="0"/>
    </xf>
    <xf numFmtId="44" fontId="14" fillId="2" borderId="9" xfId="3" applyFont="1" applyFill="1" applyBorder="1" applyAlignment="1" applyProtection="1">
      <alignment horizontal="right" vertical="center"/>
      <protection locked="0"/>
    </xf>
    <xf numFmtId="44" fontId="14" fillId="2" borderId="7" xfId="3" applyFont="1" applyFill="1" applyBorder="1" applyAlignment="1" applyProtection="1">
      <alignment horizontal="right" vertical="center"/>
      <protection locked="0"/>
    </xf>
    <xf numFmtId="49" fontId="14" fillId="2" borderId="10" xfId="0" applyNumberFormat="1" applyFont="1" applyFill="1" applyBorder="1" applyAlignment="1" applyProtection="1">
      <alignment horizontal="center"/>
    </xf>
    <xf numFmtId="0" fontId="14" fillId="2" borderId="11" xfId="0" applyFont="1" applyFill="1" applyBorder="1" applyAlignment="1" applyProtection="1">
      <alignment horizontal="center"/>
    </xf>
    <xf numFmtId="0" fontId="14" fillId="2" borderId="12" xfId="0" applyFont="1" applyFill="1" applyBorder="1" applyAlignment="1" applyProtection="1">
      <alignment horizontal="center"/>
    </xf>
    <xf numFmtId="0" fontId="11" fillId="2" borderId="16" xfId="0" applyFont="1" applyFill="1" applyBorder="1" applyAlignment="1" applyProtection="1">
      <alignment horizontal="center"/>
      <protection locked="0"/>
    </xf>
    <xf numFmtId="0" fontId="11" fillId="2" borderId="14" xfId="0" applyFont="1" applyFill="1" applyBorder="1" applyAlignment="1" applyProtection="1">
      <alignment horizontal="center"/>
      <protection locked="0"/>
    </xf>
    <xf numFmtId="4" fontId="11" fillId="2" borderId="5" xfId="0" applyNumberFormat="1" applyFont="1" applyFill="1" applyBorder="1" applyAlignment="1" applyProtection="1">
      <alignment vertical="center"/>
      <protection locked="0"/>
    </xf>
    <xf numFmtId="4" fontId="11" fillId="2" borderId="8" xfId="0" applyNumberFormat="1" applyFont="1" applyFill="1" applyBorder="1" applyAlignment="1" applyProtection="1">
      <alignment vertical="center"/>
      <protection locked="0"/>
    </xf>
    <xf numFmtId="4" fontId="11" fillId="2" borderId="6" xfId="0" applyNumberFormat="1" applyFont="1" applyFill="1" applyBorder="1" applyAlignment="1" applyProtection="1">
      <alignment vertical="center"/>
      <protection locked="0"/>
    </xf>
    <xf numFmtId="4" fontId="11" fillId="2" borderId="9" xfId="0" applyNumberFormat="1" applyFont="1" applyFill="1" applyBorder="1" applyAlignment="1" applyProtection="1">
      <alignment vertical="center"/>
      <protection locked="0"/>
    </xf>
    <xf numFmtId="4" fontId="11" fillId="2" borderId="0" xfId="0" applyNumberFormat="1" applyFont="1" applyFill="1" applyBorder="1" applyAlignment="1" applyProtection="1">
      <alignment vertical="center"/>
      <protection locked="0"/>
    </xf>
    <xf numFmtId="4" fontId="11" fillId="2" borderId="7" xfId="0" applyNumberFormat="1" applyFont="1" applyFill="1" applyBorder="1" applyAlignment="1" applyProtection="1">
      <alignment vertical="center"/>
      <protection locked="0"/>
    </xf>
    <xf numFmtId="4" fontId="11" fillId="2" borderId="10" xfId="0" applyNumberFormat="1" applyFont="1" applyFill="1" applyBorder="1" applyAlignment="1" applyProtection="1">
      <alignment vertical="center"/>
      <protection locked="0"/>
    </xf>
    <xf numFmtId="4" fontId="11" fillId="2" borderId="11" xfId="0" applyNumberFormat="1" applyFont="1" applyFill="1" applyBorder="1" applyAlignment="1" applyProtection="1">
      <alignment vertical="center"/>
      <protection locked="0"/>
    </xf>
    <xf numFmtId="4" fontId="11" fillId="2" borderId="12" xfId="0" applyNumberFormat="1" applyFont="1" applyFill="1" applyBorder="1" applyAlignment="1" applyProtection="1">
      <alignment vertical="center"/>
      <protection locked="0"/>
    </xf>
    <xf numFmtId="43" fontId="4" fillId="2" borderId="16" xfId="1" applyFont="1" applyFill="1" applyBorder="1" applyAlignment="1" applyProtection="1">
      <alignment horizontal="center"/>
      <protection locked="0"/>
    </xf>
    <xf numFmtId="43" fontId="4" fillId="2" borderId="14" xfId="1" applyFont="1" applyFill="1" applyBorder="1" applyAlignment="1" applyProtection="1">
      <alignment horizontal="center"/>
      <protection locked="0"/>
    </xf>
    <xf numFmtId="43" fontId="11" fillId="2" borderId="16" xfId="1" applyFont="1" applyFill="1" applyBorder="1" applyAlignment="1" applyProtection="1">
      <alignment horizontal="right"/>
      <protection locked="0"/>
    </xf>
    <xf numFmtId="43" fontId="11" fillId="2" borderId="14" xfId="1" applyFont="1" applyFill="1" applyBorder="1" applyAlignment="1" applyProtection="1">
      <alignment horizontal="right"/>
      <protection locked="0"/>
    </xf>
    <xf numFmtId="0" fontId="4" fillId="2" borderId="18" xfId="0" applyFont="1" applyFill="1" applyBorder="1" applyAlignment="1" applyProtection="1">
      <alignment horizontal="center"/>
      <protection locked="0"/>
    </xf>
    <xf numFmtId="43" fontId="4" fillId="2" borderId="18" xfId="1" applyFont="1" applyFill="1" applyBorder="1" applyAlignment="1" applyProtection="1">
      <alignment horizontal="right"/>
      <protection locked="0"/>
    </xf>
    <xf numFmtId="43" fontId="9" fillId="2" borderId="10" xfId="1" applyFont="1" applyFill="1" applyBorder="1" applyAlignment="1" applyProtection="1">
      <alignment horizontal="right"/>
      <protection locked="0"/>
    </xf>
    <xf numFmtId="43" fontId="9" fillId="2" borderId="11" xfId="1" applyFont="1" applyFill="1" applyBorder="1" applyAlignment="1" applyProtection="1">
      <alignment horizontal="right"/>
      <protection locked="0"/>
    </xf>
    <xf numFmtId="43" fontId="9" fillId="2" borderId="12" xfId="1" applyFont="1" applyFill="1" applyBorder="1" applyAlignment="1" applyProtection="1">
      <alignment horizontal="right"/>
      <protection locked="0"/>
    </xf>
    <xf numFmtId="0" fontId="0" fillId="2" borderId="0" xfId="0" quotePrefix="1" applyFill="1" applyBorder="1" applyAlignment="1" applyProtection="1">
      <alignment horizontal="center"/>
      <protection locked="0"/>
    </xf>
    <xf numFmtId="0" fontId="8" fillId="2" borderId="16" xfId="0" applyFont="1" applyFill="1" applyBorder="1" applyAlignment="1" applyProtection="1">
      <alignment horizontal="center"/>
    </xf>
    <xf numFmtId="0" fontId="8" fillId="2" borderId="13" xfId="0" applyFont="1" applyFill="1" applyBorder="1" applyAlignment="1" applyProtection="1">
      <alignment horizontal="center"/>
    </xf>
    <xf numFmtId="0" fontId="8" fillId="2" borderId="14" xfId="0" applyFont="1" applyFill="1" applyBorder="1" applyAlignment="1" applyProtection="1">
      <alignment horizontal="center"/>
    </xf>
    <xf numFmtId="0" fontId="8" fillId="2" borderId="5" xfId="0" quotePrefix="1" applyFont="1" applyFill="1" applyBorder="1" applyAlignment="1" applyProtection="1">
      <alignment horizontal="center" vertical="center" wrapText="1"/>
    </xf>
    <xf numFmtId="0" fontId="8" fillId="2" borderId="6" xfId="0" quotePrefix="1" applyFont="1" applyFill="1" applyBorder="1" applyAlignment="1" applyProtection="1">
      <alignment horizontal="center" vertical="center" wrapText="1"/>
    </xf>
    <xf numFmtId="0" fontId="8" fillId="2" borderId="10" xfId="0" quotePrefix="1" applyFont="1" applyFill="1" applyBorder="1" applyAlignment="1" applyProtection="1">
      <alignment horizontal="center" vertical="center" wrapText="1"/>
    </xf>
    <xf numFmtId="0" fontId="8" fillId="2" borderId="12" xfId="0" quotePrefix="1" applyFont="1" applyFill="1" applyBorder="1" applyAlignment="1" applyProtection="1">
      <alignment horizontal="center" vertical="center" wrapText="1"/>
    </xf>
    <xf numFmtId="0" fontId="8" fillId="2" borderId="15" xfId="0" quotePrefix="1" applyFont="1" applyFill="1" applyBorder="1" applyAlignment="1" applyProtection="1">
      <alignment horizontal="center" vertical="center"/>
    </xf>
    <xf numFmtId="0" fontId="8" fillId="2" borderId="17" xfId="0" quotePrefix="1" applyFont="1" applyFill="1" applyBorder="1" applyAlignment="1" applyProtection="1">
      <alignment horizontal="center" vertical="center"/>
    </xf>
    <xf numFmtId="4" fontId="9" fillId="2" borderId="5" xfId="0" applyNumberFormat="1" applyFont="1" applyFill="1" applyBorder="1" applyAlignment="1" applyProtection="1">
      <alignment horizontal="center" vertical="center"/>
    </xf>
    <xf numFmtId="4" fontId="9" fillId="2" borderId="8" xfId="0" applyNumberFormat="1" applyFont="1" applyFill="1" applyBorder="1" applyAlignment="1" applyProtection="1">
      <alignment horizontal="center" vertical="center"/>
    </xf>
    <xf numFmtId="4" fontId="9" fillId="2" borderId="6" xfId="0" applyNumberFormat="1" applyFont="1" applyFill="1" applyBorder="1" applyAlignment="1" applyProtection="1">
      <alignment horizontal="center" vertical="center"/>
    </xf>
    <xf numFmtId="4" fontId="9" fillId="2" borderId="10" xfId="0" applyNumberFormat="1" applyFont="1" applyFill="1" applyBorder="1" applyAlignment="1" applyProtection="1">
      <alignment horizontal="center" vertical="center"/>
    </xf>
    <xf numFmtId="4" fontId="9" fillId="2" borderId="11" xfId="0" applyNumberFormat="1" applyFont="1" applyFill="1" applyBorder="1" applyAlignment="1" applyProtection="1">
      <alignment horizontal="center" vertical="center"/>
    </xf>
    <xf numFmtId="4" fontId="9" fillId="2" borderId="12" xfId="0" applyNumberFormat="1" applyFont="1" applyFill="1" applyBorder="1" applyAlignment="1" applyProtection="1">
      <alignment horizontal="center" vertical="center"/>
    </xf>
    <xf numFmtId="0" fontId="11" fillId="2" borderId="0" xfId="0" applyFont="1" applyFill="1" applyBorder="1" applyAlignment="1" applyProtection="1">
      <alignment horizontal="left"/>
      <protection locked="0"/>
    </xf>
    <xf numFmtId="0" fontId="4" fillId="6" borderId="0" xfId="0" applyFont="1" applyFill="1" applyBorder="1" applyAlignment="1" applyProtection="1">
      <protection locked="0"/>
    </xf>
    <xf numFmtId="44" fontId="5" fillId="2" borderId="36" xfId="0" applyNumberFormat="1" applyFont="1" applyFill="1" applyBorder="1" applyAlignment="1" applyProtection="1">
      <alignment horizontal="right"/>
      <protection locked="0"/>
    </xf>
    <xf numFmtId="8" fontId="0" fillId="0" borderId="37" xfId="0" applyNumberFormat="1" applyBorder="1" applyAlignment="1" applyProtection="1">
      <alignment horizontal="right"/>
      <protection locked="0"/>
    </xf>
    <xf numFmtId="8" fontId="0" fillId="0" borderId="38" xfId="0" applyNumberFormat="1" applyBorder="1" applyAlignment="1" applyProtection="1">
      <alignment horizontal="right"/>
      <protection locked="0"/>
    </xf>
    <xf numFmtId="0" fontId="0" fillId="2" borderId="0" xfId="0" applyFill="1" applyBorder="1" applyAlignment="1" applyProtection="1">
      <protection locked="0"/>
    </xf>
    <xf numFmtId="43" fontId="9" fillId="2" borderId="9" xfId="1" applyFont="1" applyFill="1" applyBorder="1" applyAlignment="1" applyProtection="1">
      <alignment horizontal="right"/>
      <protection locked="0"/>
    </xf>
    <xf numFmtId="43" fontId="9" fillId="2" borderId="0" xfId="1" applyFont="1" applyFill="1" applyBorder="1" applyAlignment="1" applyProtection="1">
      <alignment horizontal="right"/>
      <protection locked="0"/>
    </xf>
    <xf numFmtId="43" fontId="9" fillId="2" borderId="7" xfId="1" applyFont="1" applyFill="1" applyBorder="1" applyAlignment="1" applyProtection="1">
      <alignment horizontal="right"/>
      <protection locked="0"/>
    </xf>
    <xf numFmtId="0" fontId="11" fillId="2" borderId="9" xfId="0" applyFont="1" applyFill="1" applyBorder="1" applyAlignment="1" applyProtection="1">
      <alignment horizontal="center"/>
    </xf>
    <xf numFmtId="0" fontId="11" fillId="2" borderId="0" xfId="0" applyFont="1" applyFill="1" applyBorder="1" applyAlignment="1" applyProtection="1">
      <alignment horizontal="center"/>
    </xf>
    <xf numFmtId="0" fontId="11" fillId="2" borderId="7" xfId="0" applyFont="1" applyFill="1" applyBorder="1" applyAlignment="1" applyProtection="1">
      <alignment horizontal="center"/>
    </xf>
    <xf numFmtId="43" fontId="11" fillId="2" borderId="8" xfId="1" applyFont="1" applyFill="1" applyBorder="1" applyAlignment="1" applyProtection="1">
      <alignment horizontal="right"/>
      <protection locked="0"/>
    </xf>
    <xf numFmtId="43" fontId="11" fillId="2" borderId="6" xfId="1" applyFont="1" applyFill="1" applyBorder="1" applyAlignment="1" applyProtection="1">
      <alignment horizontal="right"/>
      <protection locked="0"/>
    </xf>
    <xf numFmtId="0" fontId="8" fillId="2" borderId="24" xfId="0" applyFont="1" applyFill="1" applyBorder="1" applyAlignment="1" applyProtection="1">
      <alignment horizontal="center"/>
    </xf>
    <xf numFmtId="0" fontId="0" fillId="0" borderId="23" xfId="0" applyBorder="1" applyAlignment="1" applyProtection="1"/>
    <xf numFmtId="0" fontId="0" fillId="0" borderId="25" xfId="0" applyBorder="1" applyAlignment="1" applyProtection="1"/>
    <xf numFmtId="0" fontId="25" fillId="2" borderId="11" xfId="0" applyFont="1" applyFill="1" applyBorder="1" applyAlignment="1" applyProtection="1">
      <alignment horizontal="center" vertical="center"/>
    </xf>
    <xf numFmtId="0" fontId="26" fillId="0" borderId="11" xfId="0" applyFont="1" applyBorder="1" applyAlignment="1" applyProtection="1">
      <alignment horizontal="center"/>
    </xf>
    <xf numFmtId="0" fontId="8" fillId="2" borderId="5" xfId="0" quotePrefix="1" applyFont="1" applyFill="1" applyBorder="1" applyAlignment="1" applyProtection="1">
      <alignment horizontal="left" vertical="center" wrapText="1"/>
    </xf>
    <xf numFmtId="0" fontId="8" fillId="2" borderId="8" xfId="0" applyFont="1" applyFill="1" applyBorder="1" applyAlignment="1" applyProtection="1">
      <alignment vertical="center" wrapText="1"/>
    </xf>
    <xf numFmtId="0" fontId="8" fillId="2" borderId="6" xfId="0" applyFont="1" applyFill="1" applyBorder="1" applyAlignment="1" applyProtection="1">
      <alignment vertical="center" wrapText="1"/>
    </xf>
    <xf numFmtId="0" fontId="8" fillId="2" borderId="9" xfId="0" applyFont="1" applyFill="1" applyBorder="1" applyAlignment="1" applyProtection="1">
      <alignment vertical="center" wrapText="1"/>
    </xf>
    <xf numFmtId="0" fontId="8" fillId="2" borderId="0" xfId="0" applyFont="1" applyFill="1" applyBorder="1" applyAlignment="1" applyProtection="1">
      <alignment vertical="center" wrapText="1"/>
    </xf>
    <xf numFmtId="0" fontId="8" fillId="2" borderId="7" xfId="0" applyFont="1" applyFill="1" applyBorder="1" applyAlignment="1" applyProtection="1">
      <alignment vertical="center" wrapText="1"/>
    </xf>
    <xf numFmtId="0" fontId="8" fillId="2" borderId="10" xfId="0" applyFont="1" applyFill="1" applyBorder="1" applyAlignment="1" applyProtection="1">
      <alignment vertical="center" wrapText="1"/>
    </xf>
    <xf numFmtId="0" fontId="8" fillId="2" borderId="11" xfId="0" applyFont="1" applyFill="1" applyBorder="1" applyAlignment="1" applyProtection="1">
      <alignment vertical="center" wrapText="1"/>
    </xf>
    <xf numFmtId="0" fontId="8" fillId="2" borderId="12" xfId="0" applyFont="1" applyFill="1" applyBorder="1" applyAlignment="1" applyProtection="1">
      <alignment vertical="center" wrapText="1"/>
    </xf>
    <xf numFmtId="164" fontId="11" fillId="2" borderId="9" xfId="0" applyNumberFormat="1" applyFont="1" applyFill="1" applyBorder="1" applyAlignment="1" applyProtection="1">
      <alignment horizontal="center"/>
      <protection locked="0"/>
    </xf>
    <xf numFmtId="164" fontId="11" fillId="2" borderId="7" xfId="0" applyNumberFormat="1" applyFont="1" applyFill="1" applyBorder="1" applyAlignment="1" applyProtection="1">
      <alignment horizontal="center"/>
      <protection locked="0"/>
    </xf>
    <xf numFmtId="164" fontId="11" fillId="2" borderId="10" xfId="0" applyNumberFormat="1" applyFont="1" applyFill="1" applyBorder="1" applyAlignment="1" applyProtection="1">
      <alignment horizontal="center"/>
      <protection locked="0"/>
    </xf>
    <xf numFmtId="164" fontId="11" fillId="2" borderId="12" xfId="0" applyNumberFormat="1" applyFont="1" applyFill="1" applyBorder="1" applyAlignment="1" applyProtection="1">
      <alignment horizontal="center"/>
      <protection locked="0"/>
    </xf>
    <xf numFmtId="0" fontId="11" fillId="2" borderId="9" xfId="0" applyNumberFormat="1" applyFont="1" applyFill="1" applyBorder="1" applyAlignment="1" applyProtection="1">
      <alignment horizontal="center"/>
      <protection locked="0"/>
    </xf>
    <xf numFmtId="0" fontId="11" fillId="2" borderId="7" xfId="0" applyNumberFormat="1" applyFont="1" applyFill="1" applyBorder="1" applyAlignment="1" applyProtection="1">
      <alignment horizontal="center"/>
      <protection locked="0"/>
    </xf>
    <xf numFmtId="0" fontId="11" fillId="2" borderId="10" xfId="0" applyNumberFormat="1" applyFont="1" applyFill="1" applyBorder="1" applyAlignment="1" applyProtection="1">
      <alignment horizontal="center"/>
      <protection locked="0"/>
    </xf>
    <xf numFmtId="0" fontId="11" fillId="2" borderId="12" xfId="0" applyNumberFormat="1" applyFont="1" applyFill="1" applyBorder="1" applyAlignment="1" applyProtection="1">
      <alignment horizontal="center"/>
      <protection locked="0"/>
    </xf>
    <xf numFmtId="0" fontId="6" fillId="2" borderId="9" xfId="0" applyNumberFormat="1" applyFont="1" applyFill="1" applyBorder="1" applyAlignment="1" applyProtection="1">
      <alignment horizontal="center"/>
      <protection locked="0"/>
    </xf>
    <xf numFmtId="0" fontId="6" fillId="2" borderId="0" xfId="0" applyNumberFormat="1" applyFont="1" applyFill="1" applyBorder="1" applyAlignment="1" applyProtection="1">
      <alignment horizontal="center"/>
      <protection locked="0"/>
    </xf>
    <xf numFmtId="0" fontId="6" fillId="2" borderId="7" xfId="0" applyNumberFormat="1" applyFont="1" applyFill="1" applyBorder="1" applyAlignment="1" applyProtection="1">
      <alignment horizontal="center"/>
      <protection locked="0"/>
    </xf>
    <xf numFmtId="0" fontId="6" fillId="2" borderId="10" xfId="0" applyNumberFormat="1" applyFont="1" applyFill="1" applyBorder="1" applyAlignment="1" applyProtection="1">
      <alignment horizontal="center"/>
      <protection locked="0"/>
    </xf>
    <xf numFmtId="0" fontId="6" fillId="2" borderId="11" xfId="0" applyNumberFormat="1" applyFont="1" applyFill="1" applyBorder="1" applyAlignment="1" applyProtection="1">
      <alignment horizontal="center"/>
      <protection locked="0"/>
    </xf>
    <xf numFmtId="0" fontId="6" fillId="2" borderId="12" xfId="0" applyNumberFormat="1" applyFont="1" applyFill="1" applyBorder="1" applyAlignment="1" applyProtection="1">
      <alignment horizontal="center"/>
      <protection locked="0"/>
    </xf>
    <xf numFmtId="0" fontId="11" fillId="2" borderId="10" xfId="0" applyFont="1" applyFill="1" applyBorder="1" applyAlignment="1" applyProtection="1">
      <protection locked="0"/>
    </xf>
    <xf numFmtId="0" fontId="11" fillId="2" borderId="11" xfId="0" applyFont="1" applyFill="1" applyBorder="1" applyAlignment="1" applyProtection="1">
      <protection locked="0"/>
    </xf>
    <xf numFmtId="0" fontId="11" fillId="2" borderId="12" xfId="0" applyFont="1" applyFill="1" applyBorder="1" applyAlignment="1" applyProtection="1">
      <protection locked="0"/>
    </xf>
    <xf numFmtId="0" fontId="0" fillId="2" borderId="11"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11" fillId="2" borderId="5" xfId="0" applyFont="1" applyFill="1" applyBorder="1" applyAlignment="1" applyProtection="1">
      <alignment horizontal="center" vertical="center"/>
    </xf>
    <xf numFmtId="0" fontId="0" fillId="2" borderId="8" xfId="0" applyFill="1" applyBorder="1" applyAlignment="1" applyProtection="1">
      <alignment vertical="center"/>
    </xf>
    <xf numFmtId="0" fontId="0" fillId="2" borderId="6" xfId="0" applyFill="1" applyBorder="1" applyAlignment="1" applyProtection="1">
      <alignment vertical="center"/>
    </xf>
    <xf numFmtId="0" fontId="0" fillId="2" borderId="10" xfId="0" applyFill="1" applyBorder="1" applyAlignment="1" applyProtection="1">
      <alignment vertical="center"/>
    </xf>
    <xf numFmtId="0" fontId="0" fillId="2" borderId="11" xfId="0" applyFill="1" applyBorder="1" applyAlignment="1" applyProtection="1">
      <alignment vertical="center"/>
    </xf>
    <xf numFmtId="0" fontId="0" fillId="2" borderId="12" xfId="0" applyFill="1" applyBorder="1" applyAlignment="1" applyProtection="1">
      <alignment vertical="center"/>
    </xf>
    <xf numFmtId="0" fontId="11" fillId="2" borderId="10" xfId="0" applyFont="1" applyFill="1" applyBorder="1" applyAlignment="1" applyProtection="1">
      <alignment horizontal="left"/>
      <protection locked="0"/>
    </xf>
    <xf numFmtId="0" fontId="11" fillId="2" borderId="11" xfId="0" applyFont="1" applyFill="1" applyBorder="1" applyAlignment="1" applyProtection="1">
      <alignment horizontal="left"/>
      <protection locked="0"/>
    </xf>
    <xf numFmtId="0" fontId="11" fillId="2" borderId="12" xfId="0" applyFont="1" applyFill="1" applyBorder="1" applyAlignment="1" applyProtection="1">
      <alignment horizontal="left"/>
      <protection locked="0"/>
    </xf>
    <xf numFmtId="0" fontId="13" fillId="2" borderId="16" xfId="0" applyFont="1" applyFill="1" applyBorder="1" applyAlignment="1" applyProtection="1">
      <alignment horizontal="center"/>
    </xf>
    <xf numFmtId="0" fontId="0" fillId="0" borderId="13" xfId="0" applyBorder="1" applyAlignment="1" applyProtection="1"/>
    <xf numFmtId="0" fontId="0" fillId="0" borderId="14" xfId="0" applyBorder="1" applyAlignment="1" applyProtection="1"/>
    <xf numFmtId="0" fontId="8" fillId="2" borderId="16" xfId="0" quotePrefix="1" applyFont="1" applyFill="1" applyBorder="1" applyAlignment="1" applyProtection="1">
      <alignment vertical="center" wrapText="1"/>
    </xf>
    <xf numFmtId="0" fontId="0" fillId="2" borderId="13" xfId="0" applyFill="1" applyBorder="1" applyAlignment="1" applyProtection="1">
      <alignment vertical="center"/>
    </xf>
    <xf numFmtId="0" fontId="0" fillId="2" borderId="14" xfId="0" applyFill="1" applyBorder="1" applyAlignment="1" applyProtection="1">
      <alignment vertical="center"/>
    </xf>
    <xf numFmtId="0" fontId="11" fillId="2" borderId="10" xfId="0" applyFont="1" applyFill="1" applyBorder="1" applyAlignment="1" applyProtection="1">
      <alignment horizontal="center" vertical="center"/>
      <protection locked="0"/>
    </xf>
    <xf numFmtId="0" fontId="11" fillId="2" borderId="11"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protection locked="0"/>
    </xf>
    <xf numFmtId="1" fontId="6" fillId="2" borderId="10" xfId="0" applyNumberFormat="1" applyFont="1" applyFill="1" applyBorder="1" applyAlignment="1" applyProtection="1">
      <alignment horizontal="center"/>
      <protection locked="0"/>
    </xf>
    <xf numFmtId="1" fontId="6" fillId="2" borderId="11" xfId="0" applyNumberFormat="1" applyFont="1" applyFill="1" applyBorder="1" applyAlignment="1" applyProtection="1">
      <alignment horizontal="center"/>
      <protection locked="0"/>
    </xf>
    <xf numFmtId="1" fontId="6" fillId="2" borderId="12" xfId="0" applyNumberFormat="1" applyFont="1" applyFill="1" applyBorder="1" applyAlignment="1" applyProtection="1">
      <alignment horizontal="center"/>
      <protection locked="0"/>
    </xf>
    <xf numFmtId="49" fontId="11" fillId="2" borderId="11" xfId="0" applyNumberFormat="1" applyFont="1" applyFill="1" applyBorder="1" applyAlignment="1" applyProtection="1">
      <protection locked="0"/>
    </xf>
    <xf numFmtId="43" fontId="11" fillId="2" borderId="11" xfId="1" applyFont="1" applyFill="1" applyBorder="1" applyAlignment="1" applyProtection="1">
      <alignment horizontal="right"/>
      <protection locked="0"/>
    </xf>
    <xf numFmtId="43" fontId="11" fillId="2" borderId="12" xfId="1" applyFont="1" applyFill="1" applyBorder="1" applyAlignment="1" applyProtection="1">
      <alignment horizontal="right"/>
      <protection locked="0"/>
    </xf>
    <xf numFmtId="0" fontId="14" fillId="2" borderId="0" xfId="0" applyFont="1" applyFill="1" applyBorder="1" applyAlignment="1" applyProtection="1">
      <alignment horizontal="left"/>
      <protection locked="0"/>
    </xf>
    <xf numFmtId="0" fontId="5" fillId="2" borderId="0" xfId="0" applyFont="1" applyFill="1" applyBorder="1" applyAlignment="1" applyProtection="1">
      <protection locked="0"/>
    </xf>
    <xf numFmtId="44" fontId="5" fillId="2" borderId="37" xfId="0" applyNumberFormat="1" applyFont="1" applyFill="1" applyBorder="1" applyAlignment="1" applyProtection="1">
      <alignment horizontal="center"/>
      <protection locked="0"/>
    </xf>
    <xf numFmtId="8" fontId="0" fillId="0" borderId="37" xfId="0" applyNumberFormat="1" applyBorder="1" applyAlignment="1" applyProtection="1">
      <protection locked="0"/>
    </xf>
    <xf numFmtId="8" fontId="0" fillId="0" borderId="38" xfId="0" applyNumberFormat="1" applyBorder="1" applyAlignment="1" applyProtection="1">
      <protection locked="0"/>
    </xf>
    <xf numFmtId="43" fontId="11" fillId="2" borderId="0" xfId="1" applyFont="1" applyFill="1" applyBorder="1" applyAlignment="1" applyProtection="1">
      <alignment horizontal="right"/>
      <protection locked="0"/>
    </xf>
    <xf numFmtId="43" fontId="11" fillId="2" borderId="7" xfId="1" applyFont="1" applyFill="1" applyBorder="1" applyAlignment="1" applyProtection="1">
      <alignment horizontal="right"/>
      <protection locked="0"/>
    </xf>
    <xf numFmtId="0" fontId="11" fillId="2" borderId="10" xfId="0" applyFont="1" applyFill="1" applyBorder="1" applyAlignment="1" applyProtection="1">
      <alignment horizontal="center" vertical="center"/>
    </xf>
    <xf numFmtId="0" fontId="11" fillId="2" borderId="11" xfId="0" applyFont="1" applyFill="1" applyBorder="1" applyAlignment="1" applyProtection="1">
      <alignment horizontal="center" vertical="center"/>
    </xf>
    <xf numFmtId="0" fontId="11" fillId="2" borderId="12" xfId="0" applyFont="1" applyFill="1" applyBorder="1" applyAlignment="1" applyProtection="1">
      <alignment horizontal="center" vertical="center"/>
    </xf>
    <xf numFmtId="49" fontId="6" fillId="2" borderId="10" xfId="0" applyNumberFormat="1" applyFont="1" applyFill="1" applyBorder="1" applyAlignment="1" applyProtection="1">
      <alignment horizontal="center"/>
    </xf>
    <xf numFmtId="0" fontId="6" fillId="2" borderId="11" xfId="0" applyNumberFormat="1" applyFont="1" applyFill="1" applyBorder="1" applyAlignment="1" applyProtection="1">
      <alignment horizontal="center"/>
    </xf>
    <xf numFmtId="0" fontId="6" fillId="2" borderId="12" xfId="0" applyNumberFormat="1" applyFont="1" applyFill="1" applyBorder="1" applyAlignment="1" applyProtection="1">
      <alignment horizontal="center"/>
    </xf>
    <xf numFmtId="0" fontId="11" fillId="2" borderId="10" xfId="0" applyFont="1" applyFill="1" applyBorder="1" applyAlignment="1" applyProtection="1">
      <alignment horizontal="center"/>
      <protection locked="0"/>
    </xf>
    <xf numFmtId="0" fontId="11" fillId="2" borderId="11" xfId="0" applyFont="1" applyFill="1" applyBorder="1" applyAlignment="1" applyProtection="1">
      <alignment horizontal="center"/>
      <protection locked="0"/>
    </xf>
    <xf numFmtId="0" fontId="11" fillId="2" borderId="12" xfId="0" applyFont="1" applyFill="1" applyBorder="1" applyAlignment="1" applyProtection="1">
      <alignment horizontal="center"/>
      <protection locked="0"/>
    </xf>
    <xf numFmtId="164" fontId="11" fillId="2" borderId="9" xfId="0" applyNumberFormat="1" applyFont="1" applyFill="1" applyBorder="1" applyAlignment="1" applyProtection="1">
      <alignment horizontal="center"/>
    </xf>
    <xf numFmtId="164" fontId="11" fillId="2" borderId="7" xfId="0" applyNumberFormat="1" applyFont="1" applyFill="1" applyBorder="1" applyAlignment="1" applyProtection="1">
      <alignment horizontal="center"/>
    </xf>
    <xf numFmtId="164" fontId="11" fillId="2" borderId="10" xfId="0" applyNumberFormat="1" applyFont="1" applyFill="1" applyBorder="1" applyAlignment="1" applyProtection="1">
      <alignment horizontal="center"/>
    </xf>
    <xf numFmtId="164" fontId="11" fillId="2" borderId="12" xfId="0" applyNumberFormat="1" applyFont="1" applyFill="1" applyBorder="1" applyAlignment="1" applyProtection="1">
      <alignment horizontal="center"/>
    </xf>
    <xf numFmtId="49" fontId="11" fillId="2" borderId="9" xfId="0" applyNumberFormat="1" applyFont="1" applyFill="1" applyBorder="1" applyAlignment="1" applyProtection="1">
      <alignment horizontal="center"/>
    </xf>
    <xf numFmtId="0" fontId="11" fillId="2" borderId="7" xfId="0" applyNumberFormat="1" applyFont="1" applyFill="1" applyBorder="1" applyAlignment="1" applyProtection="1">
      <alignment horizontal="center"/>
    </xf>
    <xf numFmtId="0" fontId="11" fillId="2" borderId="10" xfId="0" applyNumberFormat="1" applyFont="1" applyFill="1" applyBorder="1" applyAlignment="1" applyProtection="1">
      <alignment horizontal="center"/>
    </xf>
    <xf numFmtId="0" fontId="11" fillId="2" borderId="12" xfId="0" applyNumberFormat="1" applyFont="1" applyFill="1" applyBorder="1" applyAlignment="1" applyProtection="1">
      <alignment horizontal="center"/>
    </xf>
    <xf numFmtId="49" fontId="6" fillId="2" borderId="9" xfId="0" applyNumberFormat="1" applyFont="1" applyFill="1" applyBorder="1" applyAlignment="1" applyProtection="1">
      <alignment horizontal="center"/>
      <protection locked="0"/>
    </xf>
    <xf numFmtId="49" fontId="6" fillId="2" borderId="0" xfId="0" applyNumberFormat="1" applyFont="1" applyFill="1" applyBorder="1" applyAlignment="1" applyProtection="1">
      <alignment horizontal="center"/>
      <protection locked="0"/>
    </xf>
    <xf numFmtId="49" fontId="6" fillId="2" borderId="7" xfId="0" applyNumberFormat="1" applyFont="1" applyFill="1" applyBorder="1" applyAlignment="1" applyProtection="1">
      <alignment horizontal="center"/>
      <protection locked="0"/>
    </xf>
    <xf numFmtId="49" fontId="6" fillId="2" borderId="10" xfId="0" applyNumberFormat="1" applyFont="1" applyFill="1" applyBorder="1" applyAlignment="1" applyProtection="1">
      <alignment horizontal="center"/>
      <protection locked="0"/>
    </xf>
    <xf numFmtId="49" fontId="6" fillId="2" borderId="11" xfId="0" applyNumberFormat="1" applyFont="1" applyFill="1" applyBorder="1" applyAlignment="1" applyProtection="1">
      <alignment horizontal="center"/>
      <protection locked="0"/>
    </xf>
    <xf numFmtId="49" fontId="6" fillId="2" borderId="12" xfId="0" applyNumberFormat="1" applyFont="1" applyFill="1" applyBorder="1" applyAlignment="1" applyProtection="1">
      <alignment horizontal="center"/>
      <protection locked="0"/>
    </xf>
    <xf numFmtId="0" fontId="12" fillId="2" borderId="5" xfId="0" applyFont="1" applyFill="1" applyBorder="1" applyAlignment="1" applyProtection="1">
      <alignment horizontal="left"/>
    </xf>
    <xf numFmtId="0" fontId="12" fillId="2" borderId="8" xfId="0" applyFont="1" applyFill="1" applyBorder="1" applyAlignment="1" applyProtection="1">
      <alignment horizontal="left"/>
    </xf>
    <xf numFmtId="0" fontId="16" fillId="2" borderId="10" xfId="0" applyFont="1" applyFill="1" applyBorder="1" applyAlignment="1" applyProtection="1">
      <alignment horizontal="left"/>
    </xf>
    <xf numFmtId="0" fontId="16" fillId="2" borderId="11" xfId="0" applyFont="1" applyFill="1" applyBorder="1" applyAlignment="1" applyProtection="1">
      <alignment horizontal="left"/>
    </xf>
    <xf numFmtId="0" fontId="16" fillId="2" borderId="12" xfId="0" applyFont="1" applyFill="1" applyBorder="1" applyAlignment="1" applyProtection="1">
      <alignment horizontal="left"/>
    </xf>
    <xf numFmtId="0" fontId="8" fillId="2" borderId="11" xfId="0" applyFont="1" applyFill="1" applyBorder="1" applyAlignment="1" applyProtection="1">
      <alignment horizontal="center"/>
      <protection locked="0"/>
    </xf>
    <xf numFmtId="43" fontId="8" fillId="0" borderId="10" xfId="0" applyNumberFormat="1" applyFont="1" applyFill="1" applyBorder="1" applyAlignment="1" applyProtection="1">
      <alignment horizontal="center"/>
      <protection locked="0"/>
    </xf>
    <xf numFmtId="43" fontId="8" fillId="0" borderId="12" xfId="0" applyNumberFormat="1" applyFont="1" applyFill="1" applyBorder="1" applyAlignment="1" applyProtection="1">
      <alignment horizontal="center"/>
      <protection locked="0"/>
    </xf>
    <xf numFmtId="44" fontId="8" fillId="0" borderId="9" xfId="3" applyFont="1" applyFill="1" applyBorder="1" applyAlignment="1" applyProtection="1">
      <alignment horizontal="left"/>
      <protection locked="0"/>
    </xf>
    <xf numFmtId="44" fontId="8" fillId="0" borderId="6" xfId="3" applyFont="1" applyFill="1" applyBorder="1" applyAlignment="1" applyProtection="1">
      <alignment horizontal="left"/>
      <protection locked="0"/>
    </xf>
    <xf numFmtId="43" fontId="8" fillId="0" borderId="9" xfId="0" applyNumberFormat="1" applyFont="1" applyFill="1" applyBorder="1" applyAlignment="1" applyProtection="1">
      <alignment horizontal="left"/>
      <protection locked="0"/>
    </xf>
    <xf numFmtId="43" fontId="8" fillId="0" borderId="7" xfId="0" applyNumberFormat="1" applyFont="1" applyFill="1" applyBorder="1" applyAlignment="1" applyProtection="1">
      <alignment horizontal="left"/>
      <protection locked="0"/>
    </xf>
    <xf numFmtId="44" fontId="8" fillId="0" borderId="44" xfId="3" applyFont="1" applyFill="1" applyBorder="1" applyAlignment="1" applyProtection="1">
      <alignment horizontal="left"/>
      <protection locked="0"/>
    </xf>
    <xf numFmtId="44" fontId="8" fillId="0" borderId="41" xfId="3" applyFont="1" applyFill="1" applyBorder="1" applyAlignment="1" applyProtection="1">
      <alignment horizontal="left"/>
      <protection locked="0"/>
    </xf>
    <xf numFmtId="0" fontId="8" fillId="0" borderId="10" xfId="0" applyFont="1" applyFill="1" applyBorder="1" applyAlignment="1" applyProtection="1">
      <alignment horizontal="center"/>
      <protection locked="0"/>
    </xf>
    <xf numFmtId="0" fontId="8" fillId="0" borderId="11" xfId="0" applyFont="1" applyFill="1" applyBorder="1" applyAlignment="1" applyProtection="1">
      <alignment horizontal="center"/>
      <protection locked="0"/>
    </xf>
    <xf numFmtId="0" fontId="8" fillId="0" borderId="12" xfId="0" applyFont="1" applyFill="1" applyBorder="1" applyAlignment="1" applyProtection="1">
      <alignment horizontal="center"/>
      <protection locked="0"/>
    </xf>
    <xf numFmtId="43" fontId="8" fillId="0" borderId="10" xfId="1" applyFont="1" applyFill="1" applyBorder="1" applyAlignment="1" applyProtection="1">
      <alignment horizontal="left"/>
      <protection locked="0"/>
    </xf>
    <xf numFmtId="43" fontId="8" fillId="0" borderId="12" xfId="1" applyFont="1" applyFill="1" applyBorder="1" applyAlignment="1" applyProtection="1">
      <alignment horizontal="left"/>
      <protection locked="0"/>
    </xf>
    <xf numFmtId="43" fontId="8" fillId="0" borderId="9" xfId="1" applyFont="1" applyFill="1" applyBorder="1" applyAlignment="1" applyProtection="1">
      <alignment horizontal="center"/>
      <protection locked="0"/>
    </xf>
    <xf numFmtId="43" fontId="8" fillId="0" borderId="7" xfId="1" applyFont="1" applyFill="1" applyBorder="1" applyAlignment="1" applyProtection="1">
      <alignment horizontal="center"/>
      <protection locked="0"/>
    </xf>
    <xf numFmtId="0" fontId="8" fillId="0" borderId="9" xfId="0" applyFont="1" applyFill="1" applyBorder="1" applyAlignment="1" applyProtection="1">
      <alignment horizontal="left"/>
      <protection locked="0"/>
    </xf>
    <xf numFmtId="0" fontId="8" fillId="0" borderId="0" xfId="0" applyFont="1" applyFill="1" applyBorder="1" applyAlignment="1" applyProtection="1">
      <alignment horizontal="left"/>
      <protection locked="0"/>
    </xf>
    <xf numFmtId="0" fontId="8" fillId="0" borderId="7" xfId="0" applyFont="1" applyFill="1" applyBorder="1" applyAlignment="1" applyProtection="1">
      <alignment horizontal="left"/>
      <protection locked="0"/>
    </xf>
    <xf numFmtId="0" fontId="8" fillId="0" borderId="32" xfId="0" applyFont="1" applyFill="1" applyBorder="1" applyAlignment="1" applyProtection="1">
      <alignment horizontal="left"/>
      <protection locked="0"/>
    </xf>
    <xf numFmtId="0" fontId="8" fillId="0" borderId="20" xfId="0" applyFont="1" applyFill="1" applyBorder="1" applyAlignment="1" applyProtection="1">
      <alignment horizontal="left"/>
      <protection locked="0"/>
    </xf>
    <xf numFmtId="0" fontId="8" fillId="0" borderId="33" xfId="0" applyFont="1" applyFill="1" applyBorder="1" applyAlignment="1" applyProtection="1">
      <alignment horizontal="left"/>
      <protection locked="0"/>
    </xf>
    <xf numFmtId="0" fontId="8" fillId="0" borderId="39" xfId="0" applyFont="1" applyFill="1" applyBorder="1" applyAlignment="1" applyProtection="1">
      <alignment horizontal="center" vertical="center"/>
      <protection locked="0"/>
    </xf>
    <xf numFmtId="0" fontId="8" fillId="0" borderId="40" xfId="0" applyFont="1" applyFill="1" applyBorder="1" applyAlignment="1" applyProtection="1">
      <alignment horizontal="center" vertical="center"/>
      <protection locked="0"/>
    </xf>
    <xf numFmtId="0" fontId="8" fillId="0" borderId="43" xfId="0" applyFont="1" applyFill="1" applyBorder="1" applyAlignment="1" applyProtection="1">
      <alignment horizontal="center" vertical="center"/>
      <protection locked="0"/>
    </xf>
    <xf numFmtId="0" fontId="8" fillId="2" borderId="28" xfId="0" applyFont="1" applyFill="1" applyBorder="1" applyAlignment="1" applyProtection="1">
      <alignment horizontal="center"/>
    </xf>
    <xf numFmtId="0" fontId="8" fillId="2" borderId="25" xfId="0" applyFont="1" applyFill="1" applyBorder="1" applyAlignment="1" applyProtection="1">
      <alignment horizontal="center"/>
    </xf>
    <xf numFmtId="0" fontId="0" fillId="0" borderId="0" xfId="0" applyAlignment="1" applyProtection="1">
      <alignment horizontal="left"/>
      <protection locked="0"/>
    </xf>
    <xf numFmtId="0" fontId="0" fillId="0" borderId="7" xfId="0" applyBorder="1" applyAlignment="1" applyProtection="1">
      <alignment horizontal="left"/>
      <protection locked="0"/>
    </xf>
    <xf numFmtId="43" fontId="8" fillId="0" borderId="9" xfId="1" applyFont="1" applyFill="1" applyBorder="1" applyAlignment="1" applyProtection="1">
      <alignment horizontal="left"/>
      <protection locked="0"/>
    </xf>
    <xf numFmtId="43" fontId="8" fillId="0" borderId="7" xfId="1" applyFont="1" applyFill="1" applyBorder="1" applyAlignment="1" applyProtection="1">
      <alignment horizontal="left"/>
      <protection locked="0"/>
    </xf>
    <xf numFmtId="0" fontId="8" fillId="0" borderId="28" xfId="0" applyFont="1" applyFill="1" applyBorder="1" applyAlignment="1" applyProtection="1">
      <alignment horizontal="left"/>
      <protection locked="0"/>
    </xf>
    <xf numFmtId="0" fontId="0" fillId="0" borderId="23" xfId="0" applyBorder="1" applyAlignment="1" applyProtection="1">
      <alignment horizontal="left"/>
      <protection locked="0"/>
    </xf>
    <xf numFmtId="0" fontId="0" fillId="0" borderId="29" xfId="0" applyBorder="1" applyAlignment="1" applyProtection="1">
      <alignment horizontal="left"/>
      <protection locked="0"/>
    </xf>
    <xf numFmtId="0" fontId="14" fillId="2" borderId="20" xfId="0" applyFont="1" applyFill="1" applyBorder="1" applyAlignment="1" applyProtection="1">
      <alignment horizontal="center" vertical="center"/>
    </xf>
    <xf numFmtId="0" fontId="5" fillId="2" borderId="20" xfId="0" applyFont="1" applyFill="1" applyBorder="1" applyAlignment="1" applyProtection="1">
      <alignment horizontal="center" vertical="center"/>
    </xf>
    <xf numFmtId="49" fontId="9" fillId="2" borderId="11" xfId="0" applyNumberFormat="1" applyFont="1" applyFill="1" applyBorder="1" applyAlignment="1" applyProtection="1">
      <alignment horizontal="center" vertical="center"/>
    </xf>
    <xf numFmtId="0" fontId="9" fillId="2" borderId="11" xfId="0" applyNumberFormat="1" applyFont="1" applyFill="1" applyBorder="1" applyAlignment="1" applyProtection="1">
      <alignment horizontal="center" vertical="center"/>
    </xf>
    <xf numFmtId="0" fontId="9" fillId="2" borderId="13" xfId="0" applyFont="1" applyFill="1" applyBorder="1" applyAlignment="1" applyProtection="1">
      <alignment horizontal="center" vertical="center"/>
      <protection locked="0"/>
    </xf>
    <xf numFmtId="0" fontId="9" fillId="2" borderId="42" xfId="0" applyNumberFormat="1" applyFont="1" applyFill="1" applyBorder="1" applyAlignment="1" applyProtection="1">
      <alignment horizontal="center" vertical="center"/>
    </xf>
    <xf numFmtId="0" fontId="8" fillId="2" borderId="8" xfId="0" applyFont="1" applyFill="1" applyBorder="1" applyAlignment="1" applyProtection="1">
      <alignment horizontal="center" vertical="top"/>
      <protection locked="0"/>
    </xf>
    <xf numFmtId="43" fontId="8" fillId="0" borderId="39" xfId="1" applyFont="1" applyFill="1" applyBorder="1" applyAlignment="1" applyProtection="1">
      <alignment horizontal="center" vertical="center"/>
      <protection locked="0"/>
    </xf>
    <xf numFmtId="43" fontId="8" fillId="0" borderId="40" xfId="1" applyFont="1" applyFill="1" applyBorder="1" applyAlignment="1" applyProtection="1">
      <alignment horizontal="center" vertical="center"/>
      <protection locked="0"/>
    </xf>
    <xf numFmtId="43" fontId="8" fillId="0" borderId="41" xfId="1" applyFont="1" applyFill="1" applyBorder="1" applyAlignment="1" applyProtection="1">
      <alignment horizontal="center" vertical="center"/>
      <protection locked="0"/>
    </xf>
    <xf numFmtId="43" fontId="8" fillId="0" borderId="32" xfId="1" applyFont="1" applyFill="1" applyBorder="1" applyAlignment="1" applyProtection="1">
      <alignment horizontal="left"/>
      <protection locked="0"/>
    </xf>
    <xf numFmtId="43" fontId="8" fillId="0" borderId="33" xfId="1" applyFont="1" applyFill="1" applyBorder="1" applyAlignment="1" applyProtection="1">
      <alignment horizontal="left"/>
      <protection locked="0"/>
    </xf>
    <xf numFmtId="165" fontId="9" fillId="2" borderId="11" xfId="0" applyNumberFormat="1" applyFont="1" applyFill="1" applyBorder="1" applyAlignment="1" applyProtection="1">
      <alignment horizontal="center" vertical="center"/>
    </xf>
    <xf numFmtId="44" fontId="8" fillId="0" borderId="5" xfId="3" applyFont="1" applyFill="1" applyBorder="1" applyAlignment="1" applyProtection="1">
      <alignment horizontal="left"/>
      <protection locked="0"/>
    </xf>
    <xf numFmtId="44" fontId="8" fillId="0" borderId="10" xfId="3" applyFont="1" applyFill="1" applyBorder="1" applyAlignment="1" applyProtection="1">
      <alignment horizontal="center"/>
      <protection locked="0"/>
    </xf>
    <xf numFmtId="44" fontId="8" fillId="0" borderId="12" xfId="3" applyFont="1" applyFill="1" applyBorder="1" applyAlignment="1" applyProtection="1">
      <alignment horizontal="center"/>
      <protection locked="0"/>
    </xf>
    <xf numFmtId="44" fontId="8" fillId="0" borderId="9" xfId="3" applyFont="1" applyFill="1" applyBorder="1" applyAlignment="1" applyProtection="1">
      <alignment horizontal="center"/>
      <protection locked="0"/>
    </xf>
    <xf numFmtId="44" fontId="8" fillId="0" borderId="7" xfId="3" applyFont="1" applyFill="1" applyBorder="1" applyAlignment="1" applyProtection="1">
      <alignment horizontal="center"/>
      <protection locked="0"/>
    </xf>
    <xf numFmtId="0" fontId="8" fillId="2" borderId="32" xfId="0" applyFont="1" applyFill="1" applyBorder="1" applyAlignment="1" applyProtection="1">
      <alignment horizontal="center"/>
    </xf>
    <xf numFmtId="0" fontId="8" fillId="2" borderId="4" xfId="0" applyFont="1" applyFill="1" applyBorder="1" applyAlignment="1" applyProtection="1">
      <alignment horizontal="center"/>
    </xf>
    <xf numFmtId="44" fontId="8" fillId="0" borderId="28" xfId="3" applyFont="1" applyFill="1" applyBorder="1" applyAlignment="1" applyProtection="1">
      <alignment horizontal="left"/>
      <protection locked="0"/>
    </xf>
    <xf numFmtId="44" fontId="8" fillId="0" borderId="29" xfId="3" applyFont="1" applyFill="1" applyBorder="1" applyAlignment="1" applyProtection="1">
      <alignment horizontal="left"/>
      <protection locked="0"/>
    </xf>
    <xf numFmtId="0" fontId="45" fillId="2" borderId="16" xfId="0" applyFont="1" applyFill="1" applyBorder="1" applyAlignment="1" applyProtection="1">
      <alignment horizontal="center"/>
      <protection locked="0"/>
    </xf>
    <xf numFmtId="0" fontId="45" fillId="2" borderId="14" xfId="0" applyFont="1" applyFill="1" applyBorder="1" applyAlignment="1" applyProtection="1">
      <alignment horizontal="center"/>
      <protection locked="0"/>
    </xf>
    <xf numFmtId="41" fontId="0" fillId="2" borderId="16" xfId="1" applyNumberFormat="1" applyFont="1" applyFill="1" applyBorder="1" applyAlignment="1" applyProtection="1">
      <alignment horizontal="center"/>
      <protection locked="0"/>
    </xf>
    <xf numFmtId="41" fontId="0" fillId="2" borderId="14" xfId="1" applyNumberFormat="1" applyFont="1" applyFill="1" applyBorder="1" applyAlignment="1" applyProtection="1">
      <alignment horizontal="center"/>
      <protection locked="0"/>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8" fillId="2" borderId="15" xfId="0" applyFont="1" applyFill="1" applyBorder="1" applyAlignment="1" applyProtection="1">
      <alignment horizontal="center" vertical="center" wrapText="1"/>
    </xf>
    <xf numFmtId="0" fontId="8" fillId="2" borderId="17" xfId="0" applyFont="1" applyFill="1" applyBorder="1" applyAlignment="1" applyProtection="1">
      <alignment horizontal="center" vertical="center" wrapText="1"/>
    </xf>
    <xf numFmtId="0" fontId="8" fillId="6" borderId="16" xfId="0" applyFont="1" applyFill="1" applyBorder="1" applyAlignment="1" applyProtection="1">
      <alignment horizontal="center"/>
    </xf>
    <xf numFmtId="0" fontId="8" fillId="6" borderId="13" xfId="0" applyFont="1" applyFill="1" applyBorder="1" applyAlignment="1" applyProtection="1">
      <alignment horizontal="center"/>
    </xf>
    <xf numFmtId="0" fontId="8" fillId="6" borderId="14" xfId="0" applyFont="1" applyFill="1" applyBorder="1" applyAlignment="1" applyProtection="1">
      <alignment horizontal="center"/>
    </xf>
    <xf numFmtId="0" fontId="8" fillId="0" borderId="1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1" fillId="0" borderId="0"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41" fontId="1" fillId="2" borderId="16" xfId="1" applyNumberFormat="1" applyFont="1" applyFill="1" applyBorder="1" applyAlignment="1" applyProtection="1">
      <alignment horizontal="center"/>
      <protection locked="0"/>
    </xf>
    <xf numFmtId="0" fontId="1" fillId="2" borderId="0" xfId="0" applyFont="1" applyFill="1" applyAlignment="1" applyProtection="1">
      <alignment horizontal="left" vertical="center" wrapText="1"/>
    </xf>
    <xf numFmtId="0" fontId="48" fillId="0" borderId="16" xfId="0" applyFont="1" applyBorder="1" applyAlignment="1" applyProtection="1">
      <alignment horizontal="left"/>
      <protection locked="0"/>
    </xf>
    <xf numFmtId="0" fontId="48" fillId="0" borderId="13" xfId="0" applyFont="1" applyBorder="1" applyAlignment="1" applyProtection="1">
      <alignment horizontal="left"/>
      <protection locked="0"/>
    </xf>
    <xf numFmtId="0" fontId="48" fillId="0" borderId="14" xfId="0" applyFont="1" applyBorder="1" applyAlignment="1" applyProtection="1">
      <alignment horizontal="left"/>
      <protection locked="0"/>
    </xf>
    <xf numFmtId="0" fontId="48" fillId="2" borderId="16" xfId="0" applyFont="1" applyFill="1" applyBorder="1" applyAlignment="1" applyProtection="1">
      <alignment horizontal="left"/>
      <protection locked="0"/>
    </xf>
    <xf numFmtId="0" fontId="48" fillId="2" borderId="14" xfId="0" applyFont="1" applyFill="1" applyBorder="1" applyAlignment="1" applyProtection="1">
      <alignment horizontal="left"/>
      <protection locked="0"/>
    </xf>
    <xf numFmtId="0" fontId="46" fillId="9" borderId="16" xfId="0" applyFont="1" applyFill="1" applyBorder="1" applyAlignment="1" applyProtection="1">
      <alignment horizontal="left"/>
    </xf>
    <xf numFmtId="0" fontId="46" fillId="9" borderId="13" xfId="0" applyFont="1" applyFill="1" applyBorder="1" applyAlignment="1" applyProtection="1">
      <alignment horizontal="left"/>
    </xf>
    <xf numFmtId="0" fontId="46" fillId="9" borderId="11" xfId="0" applyFont="1" applyFill="1" applyBorder="1" applyAlignment="1" applyProtection="1">
      <alignment horizontal="left"/>
    </xf>
    <xf numFmtId="0" fontId="46" fillId="9" borderId="14" xfId="0" applyFont="1" applyFill="1" applyBorder="1" applyAlignment="1" applyProtection="1">
      <alignment horizontal="left"/>
    </xf>
    <xf numFmtId="0" fontId="14" fillId="2" borderId="0" xfId="0" applyFont="1" applyFill="1" applyBorder="1" applyAlignment="1" applyProtection="1">
      <alignment horizontal="center" vertical="center"/>
    </xf>
    <xf numFmtId="0" fontId="45" fillId="2" borderId="10" xfId="0" applyFont="1" applyFill="1" applyBorder="1" applyAlignment="1" applyProtection="1">
      <alignment horizontal="left"/>
      <protection locked="0"/>
    </xf>
    <xf numFmtId="0" fontId="45" fillId="2" borderId="11" xfId="0" applyFont="1" applyFill="1" applyBorder="1" applyAlignment="1" applyProtection="1">
      <alignment horizontal="left"/>
      <protection locked="0"/>
    </xf>
    <xf numFmtId="0" fontId="45" fillId="2" borderId="12" xfId="0" applyFont="1" applyFill="1" applyBorder="1" applyAlignment="1" applyProtection="1">
      <alignment horizontal="left"/>
      <protection locked="0"/>
    </xf>
    <xf numFmtId="14" fontId="16" fillId="2" borderId="10" xfId="0" applyNumberFormat="1" applyFont="1" applyFill="1" applyBorder="1" applyAlignment="1" applyProtection="1">
      <alignment horizontal="right"/>
      <protection locked="0"/>
    </xf>
    <xf numFmtId="14" fontId="16" fillId="2" borderId="11" xfId="0" applyNumberFormat="1" applyFont="1" applyFill="1" applyBorder="1" applyAlignment="1" applyProtection="1">
      <alignment horizontal="right"/>
      <protection locked="0"/>
    </xf>
    <xf numFmtId="0" fontId="46" fillId="9" borderId="9" xfId="0" applyFont="1" applyFill="1" applyBorder="1" applyAlignment="1" applyProtection="1">
      <alignment horizontal="left"/>
    </xf>
    <xf numFmtId="0" fontId="46" fillId="9" borderId="0" xfId="0" applyFont="1" applyFill="1" applyBorder="1" applyAlignment="1" applyProtection="1">
      <alignment horizontal="left"/>
    </xf>
    <xf numFmtId="0" fontId="46" fillId="9" borderId="7" xfId="0" applyFont="1" applyFill="1" applyBorder="1" applyAlignment="1" applyProtection="1">
      <alignment horizontal="left"/>
    </xf>
    <xf numFmtId="0" fontId="16" fillId="2" borderId="9" xfId="0" applyFont="1" applyFill="1" applyBorder="1" applyAlignment="1" applyProtection="1">
      <alignment horizontal="left" vertical="center"/>
      <protection locked="0"/>
    </xf>
    <xf numFmtId="0" fontId="16" fillId="2" borderId="0" xfId="0" applyFont="1" applyFill="1" applyBorder="1" applyAlignment="1" applyProtection="1">
      <alignment horizontal="left" vertical="center"/>
      <protection locked="0"/>
    </xf>
    <xf numFmtId="0" fontId="16" fillId="2" borderId="7" xfId="0" applyFont="1" applyFill="1" applyBorder="1" applyAlignment="1" applyProtection="1">
      <alignment horizontal="left" vertical="center"/>
      <protection locked="0"/>
    </xf>
    <xf numFmtId="0" fontId="16" fillId="2" borderId="9" xfId="0"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protection locked="0"/>
    </xf>
    <xf numFmtId="0" fontId="16" fillId="2" borderId="11" xfId="0" applyFont="1" applyFill="1" applyBorder="1" applyAlignment="1" applyProtection="1">
      <alignment horizontal="center"/>
      <protection locked="0"/>
    </xf>
    <xf numFmtId="0" fontId="16" fillId="2" borderId="12" xfId="0" applyFont="1" applyFill="1" applyBorder="1" applyAlignment="1" applyProtection="1">
      <alignment horizontal="center"/>
      <protection locked="0"/>
    </xf>
    <xf numFmtId="14" fontId="16" fillId="2" borderId="10" xfId="0" applyNumberFormat="1" applyFont="1" applyFill="1" applyBorder="1" applyAlignment="1" applyProtection="1">
      <alignment horizontal="center"/>
      <protection locked="0"/>
    </xf>
    <xf numFmtId="14" fontId="16" fillId="2" borderId="12" xfId="0" applyNumberFormat="1" applyFont="1" applyFill="1" applyBorder="1" applyAlignment="1" applyProtection="1">
      <alignment horizontal="center"/>
      <protection locked="0"/>
    </xf>
    <xf numFmtId="0" fontId="16" fillId="2" borderId="10" xfId="0" applyNumberFormat="1" applyFont="1" applyFill="1" applyBorder="1" applyAlignment="1" applyProtection="1">
      <alignment horizontal="center"/>
      <protection locked="0"/>
    </xf>
    <xf numFmtId="0" fontId="16" fillId="2" borderId="11" xfId="0" applyNumberFormat="1" applyFont="1" applyFill="1" applyBorder="1" applyAlignment="1" applyProtection="1">
      <alignment horizontal="center"/>
      <protection locked="0"/>
    </xf>
    <xf numFmtId="0" fontId="16" fillId="2" borderId="12" xfId="0" applyNumberFormat="1" applyFont="1" applyFill="1" applyBorder="1" applyAlignment="1" applyProtection="1">
      <alignment horizontal="center"/>
      <protection locked="0"/>
    </xf>
    <xf numFmtId="0" fontId="6" fillId="2" borderId="0" xfId="0" applyFont="1" applyFill="1" applyBorder="1" applyAlignment="1" applyProtection="1">
      <alignment horizontal="center" vertical="center"/>
    </xf>
    <xf numFmtId="0" fontId="6" fillId="2" borderId="0" xfId="0" applyFont="1" applyFill="1" applyAlignment="1" applyProtection="1">
      <alignment horizontal="center"/>
    </xf>
    <xf numFmtId="1" fontId="16" fillId="6" borderId="11" xfId="0" applyNumberFormat="1" applyFont="1" applyFill="1" applyBorder="1" applyAlignment="1" applyProtection="1">
      <alignment horizontal="left"/>
      <protection locked="0"/>
    </xf>
    <xf numFmtId="1" fontId="16" fillId="6" borderId="12" xfId="0" applyNumberFormat="1" applyFont="1" applyFill="1" applyBorder="1" applyAlignment="1" applyProtection="1">
      <alignment horizontal="left"/>
      <protection locked="0"/>
    </xf>
    <xf numFmtId="0" fontId="8" fillId="2" borderId="16" xfId="0" applyFont="1" applyFill="1" applyBorder="1" applyAlignment="1" applyProtection="1">
      <alignment horizontal="center" vertical="center" wrapText="1"/>
    </xf>
    <xf numFmtId="0" fontId="8" fillId="2" borderId="14" xfId="0" applyFont="1" applyFill="1" applyBorder="1" applyAlignment="1" applyProtection="1">
      <alignment horizontal="center" vertical="center" wrapText="1"/>
    </xf>
    <xf numFmtId="0" fontId="48" fillId="2" borderId="13" xfId="0" applyFont="1" applyFill="1" applyBorder="1" applyAlignment="1" applyProtection="1">
      <alignment horizontal="left"/>
      <protection locked="0"/>
    </xf>
    <xf numFmtId="0" fontId="1" fillId="2" borderId="0" xfId="0" applyFont="1" applyFill="1" applyBorder="1" applyAlignment="1" applyProtection="1">
      <alignment horizontal="left" vertical="center" wrapText="1"/>
    </xf>
    <xf numFmtId="0" fontId="1" fillId="2" borderId="0" xfId="0" applyFont="1" applyFill="1" applyAlignment="1" applyProtection="1">
      <alignment vertical="center" wrapText="1" readingOrder="1"/>
    </xf>
    <xf numFmtId="0" fontId="16" fillId="2" borderId="0" xfId="0" applyFont="1" applyFill="1" applyAlignment="1" applyProtection="1">
      <alignment horizontal="left" vertical="center" wrapText="1"/>
    </xf>
    <xf numFmtId="0" fontId="1" fillId="2" borderId="0" xfId="0" applyFont="1" applyFill="1" applyBorder="1" applyAlignment="1" applyProtection="1">
      <alignment horizontal="left" wrapText="1"/>
    </xf>
    <xf numFmtId="0" fontId="1" fillId="2" borderId="0" xfId="0" applyFont="1" applyFill="1" applyAlignment="1" applyProtection="1"/>
    <xf numFmtId="0" fontId="47" fillId="9" borderId="0" xfId="0" applyFont="1" applyFill="1" applyBorder="1" applyAlignment="1" applyProtection="1"/>
    <xf numFmtId="0" fontId="47" fillId="9" borderId="8" xfId="0" applyFont="1" applyFill="1" applyBorder="1" applyAlignment="1" applyProtection="1"/>
    <xf numFmtId="0" fontId="47" fillId="9" borderId="6" xfId="0" applyFont="1" applyFill="1" applyBorder="1" applyAlignment="1" applyProtection="1"/>
    <xf numFmtId="0" fontId="1" fillId="2" borderId="8" xfId="0" applyFont="1" applyFill="1" applyBorder="1" applyAlignment="1" applyProtection="1">
      <alignment horizontal="left"/>
      <protection locked="0"/>
    </xf>
    <xf numFmtId="0" fontId="1" fillId="2" borderId="6" xfId="0" applyFont="1" applyFill="1" applyBorder="1" applyAlignment="1" applyProtection="1">
      <alignment horizontal="left"/>
      <protection locked="0"/>
    </xf>
    <xf numFmtId="0" fontId="1" fillId="2" borderId="11" xfId="0" quotePrefix="1" applyFont="1" applyFill="1" applyBorder="1" applyAlignment="1" applyProtection="1">
      <alignment horizontal="left"/>
      <protection locked="0"/>
    </xf>
    <xf numFmtId="0" fontId="1" fillId="2" borderId="11" xfId="0" applyFont="1" applyFill="1" applyBorder="1" applyAlignment="1" applyProtection="1">
      <alignment horizontal="left"/>
      <protection locked="0"/>
    </xf>
    <xf numFmtId="0" fontId="1" fillId="2" borderId="12" xfId="0" applyFont="1" applyFill="1" applyBorder="1" applyAlignment="1" applyProtection="1">
      <alignment horizontal="left"/>
      <protection locked="0"/>
    </xf>
    <xf numFmtId="0" fontId="49" fillId="9" borderId="0" xfId="0" applyFont="1" applyFill="1" applyBorder="1" applyAlignment="1" applyProtection="1">
      <alignment horizontal="left"/>
    </xf>
    <xf numFmtId="0" fontId="16" fillId="8" borderId="16" xfId="10" applyFont="1" applyFill="1" applyBorder="1" applyAlignment="1">
      <alignment horizontal="left"/>
    </xf>
    <xf numFmtId="0" fontId="16" fillId="8" borderId="13" xfId="10" applyFont="1" applyFill="1" applyBorder="1" applyAlignment="1">
      <alignment horizontal="left"/>
    </xf>
    <xf numFmtId="0" fontId="16" fillId="8" borderId="14" xfId="10" applyFont="1" applyFill="1" applyBorder="1" applyAlignment="1">
      <alignment horizontal="left"/>
    </xf>
    <xf numFmtId="0" fontId="16" fillId="2" borderId="9" xfId="0" applyFont="1" applyFill="1" applyBorder="1" applyAlignment="1" applyProtection="1">
      <alignment horizontal="left"/>
    </xf>
    <xf numFmtId="0" fontId="16" fillId="2" borderId="0" xfId="0" applyFont="1" applyFill="1" applyBorder="1" applyAlignment="1" applyProtection="1">
      <alignment horizontal="left"/>
    </xf>
    <xf numFmtId="0" fontId="16" fillId="2" borderId="7" xfId="0" applyFont="1" applyFill="1" applyBorder="1" applyAlignment="1" applyProtection="1">
      <alignment horizontal="left"/>
    </xf>
    <xf numFmtId="0" fontId="32" fillId="2" borderId="5" xfId="0" applyFont="1" applyFill="1" applyBorder="1" applyAlignment="1" applyProtection="1">
      <alignment horizontal="center"/>
    </xf>
    <xf numFmtId="0" fontId="32" fillId="2" borderId="8" xfId="0" applyFont="1" applyFill="1" applyBorder="1" applyAlignment="1" applyProtection="1">
      <alignment horizontal="center"/>
    </xf>
    <xf numFmtId="0" fontId="32" fillId="2" borderId="6" xfId="0" applyFont="1" applyFill="1" applyBorder="1" applyAlignment="1" applyProtection="1">
      <alignment horizontal="center"/>
    </xf>
    <xf numFmtId="7" fontId="33" fillId="2" borderId="10" xfId="3" applyNumberFormat="1" applyFont="1" applyFill="1" applyBorder="1" applyAlignment="1" applyProtection="1">
      <alignment horizontal="center"/>
      <protection locked="0"/>
    </xf>
    <xf numFmtId="7" fontId="33" fillId="2" borderId="11" xfId="3" applyNumberFormat="1" applyFont="1" applyFill="1" applyBorder="1" applyAlignment="1" applyProtection="1">
      <alignment horizontal="center"/>
      <protection locked="0"/>
    </xf>
    <xf numFmtId="7" fontId="33" fillId="2" borderId="12" xfId="3" applyNumberFormat="1" applyFont="1" applyFill="1" applyBorder="1" applyAlignment="1" applyProtection="1">
      <alignment horizontal="center"/>
      <protection locked="0"/>
    </xf>
    <xf numFmtId="0" fontId="9" fillId="0" borderId="52" xfId="10" applyFont="1" applyBorder="1" applyAlignment="1" applyProtection="1">
      <alignment horizontal="center"/>
      <protection locked="0"/>
    </xf>
    <xf numFmtId="0" fontId="9" fillId="0" borderId="54" xfId="10" applyFont="1" applyBorder="1" applyAlignment="1" applyProtection="1">
      <alignment horizontal="center"/>
      <protection locked="0"/>
    </xf>
    <xf numFmtId="0" fontId="9" fillId="0" borderId="56" xfId="10" applyFont="1" applyBorder="1" applyAlignment="1" applyProtection="1">
      <alignment horizontal="center"/>
      <protection locked="0"/>
    </xf>
    <xf numFmtId="0" fontId="9" fillId="0" borderId="57" xfId="10" applyFont="1" applyBorder="1" applyAlignment="1" applyProtection="1">
      <alignment horizontal="center"/>
      <protection locked="0"/>
    </xf>
    <xf numFmtId="0" fontId="14" fillId="2" borderId="11" xfId="0" applyFont="1" applyFill="1" applyBorder="1" applyAlignment="1" applyProtection="1">
      <alignment horizontal="center" vertical="center"/>
    </xf>
    <xf numFmtId="0" fontId="16" fillId="2" borderId="10" xfId="0" applyNumberFormat="1" applyFont="1" applyFill="1" applyBorder="1" applyAlignment="1" applyProtection="1">
      <alignment horizontal="left"/>
    </xf>
    <xf numFmtId="0" fontId="16" fillId="2" borderId="11" xfId="0" applyNumberFormat="1" applyFont="1" applyFill="1" applyBorder="1" applyAlignment="1" applyProtection="1">
      <alignment horizontal="left"/>
    </xf>
    <xf numFmtId="0" fontId="16" fillId="2" borderId="12" xfId="0" applyNumberFormat="1" applyFont="1" applyFill="1" applyBorder="1" applyAlignment="1" applyProtection="1">
      <alignment horizontal="left"/>
    </xf>
    <xf numFmtId="166" fontId="33" fillId="2" borderId="9" xfId="0" applyNumberFormat="1" applyFont="1" applyFill="1" applyBorder="1" applyAlignment="1" applyProtection="1">
      <alignment horizontal="center"/>
      <protection locked="0"/>
    </xf>
    <xf numFmtId="166" fontId="33" fillId="2" borderId="7" xfId="0" applyNumberFormat="1" applyFont="1" applyFill="1" applyBorder="1" applyAlignment="1" applyProtection="1">
      <alignment horizontal="center"/>
      <protection locked="0"/>
    </xf>
    <xf numFmtId="0" fontId="22" fillId="2" borderId="5" xfId="0" applyFont="1" applyFill="1" applyBorder="1" applyAlignment="1" applyProtection="1">
      <alignment horizontal="center"/>
    </xf>
    <xf numFmtId="0" fontId="22" fillId="2" borderId="6" xfId="0"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9" fillId="0" borderId="45" xfId="10" applyFont="1" applyBorder="1" applyAlignment="1" applyProtection="1">
      <alignment horizontal="center"/>
      <protection locked="0"/>
    </xf>
    <xf numFmtId="0" fontId="9" fillId="0" borderId="46" xfId="10" applyFont="1" applyBorder="1" applyAlignment="1" applyProtection="1">
      <alignment horizontal="center"/>
      <protection locked="0"/>
    </xf>
    <xf numFmtId="0" fontId="17" fillId="8" borderId="10" xfId="10" applyFont="1" applyFill="1" applyBorder="1" applyAlignment="1" applyProtection="1">
      <alignment horizontal="center"/>
    </xf>
    <xf numFmtId="0" fontId="17" fillId="8" borderId="12" xfId="10" applyFont="1" applyFill="1" applyBorder="1" applyAlignment="1" applyProtection="1">
      <alignment horizontal="center"/>
    </xf>
    <xf numFmtId="0" fontId="17" fillId="8" borderId="5" xfId="10" applyFont="1" applyFill="1" applyBorder="1" applyAlignment="1" applyProtection="1">
      <alignment horizontal="center"/>
    </xf>
    <xf numFmtId="0" fontId="17" fillId="8" borderId="6" xfId="10" applyFont="1" applyFill="1" applyBorder="1" applyAlignment="1" applyProtection="1">
      <alignment horizontal="center"/>
    </xf>
    <xf numFmtId="0" fontId="17" fillId="8" borderId="9" xfId="10" applyFont="1" applyFill="1" applyBorder="1" applyAlignment="1" applyProtection="1">
      <alignment horizontal="center"/>
    </xf>
    <xf numFmtId="0" fontId="17" fillId="8" borderId="7" xfId="10" applyFont="1" applyFill="1" applyBorder="1" applyAlignment="1" applyProtection="1">
      <alignment horizontal="center"/>
    </xf>
    <xf numFmtId="0" fontId="17" fillId="8" borderId="10" xfId="10" applyFont="1" applyFill="1" applyBorder="1" applyAlignment="1" applyProtection="1">
      <alignment horizontal="center" wrapText="1"/>
    </xf>
    <xf numFmtId="0" fontId="17" fillId="8" borderId="12" xfId="10" applyFont="1" applyFill="1" applyBorder="1" applyAlignment="1" applyProtection="1">
      <alignment horizontal="center" wrapText="1"/>
    </xf>
    <xf numFmtId="0" fontId="17" fillId="8" borderId="16" xfId="10" applyFont="1" applyFill="1" applyBorder="1" applyAlignment="1" applyProtection="1">
      <alignment horizontal="center"/>
    </xf>
    <xf numFmtId="0" fontId="17" fillId="8" borderId="14" xfId="10" applyFont="1" applyFill="1" applyBorder="1" applyAlignment="1" applyProtection="1">
      <alignment horizontal="center"/>
    </xf>
    <xf numFmtId="0" fontId="0" fillId="2" borderId="8" xfId="0" applyFill="1" applyBorder="1" applyAlignment="1" applyProtection="1">
      <alignment horizontal="left" vertical="top"/>
      <protection locked="0"/>
    </xf>
    <xf numFmtId="0" fontId="0" fillId="2" borderId="6" xfId="0" applyFill="1" applyBorder="1" applyAlignment="1" applyProtection="1">
      <alignment horizontal="left" vertical="top"/>
      <protection locked="0"/>
    </xf>
    <xf numFmtId="0" fontId="0" fillId="2" borderId="10" xfId="0" applyFill="1" applyBorder="1" applyAlignment="1" applyProtection="1">
      <alignment horizontal="center"/>
      <protection locked="0"/>
    </xf>
    <xf numFmtId="0" fontId="0" fillId="2" borderId="11" xfId="0" applyFill="1" applyBorder="1" applyAlignment="1" applyProtection="1">
      <alignment horizontal="left"/>
      <protection locked="0"/>
    </xf>
    <xf numFmtId="0" fontId="0" fillId="2" borderId="12" xfId="0" applyFill="1" applyBorder="1" applyAlignment="1" applyProtection="1">
      <alignment horizontal="left"/>
      <protection locked="0"/>
    </xf>
    <xf numFmtId="9" fontId="11" fillId="6" borderId="15" xfId="6" applyFont="1" applyFill="1" applyBorder="1" applyAlignment="1" applyProtection="1">
      <alignment horizontal="center" vertical="center"/>
    </xf>
    <xf numFmtId="9" fontId="11" fillId="6" borderId="17" xfId="6" applyFont="1" applyFill="1" applyBorder="1" applyAlignment="1" applyProtection="1">
      <alignment horizontal="center" vertical="center"/>
    </xf>
    <xf numFmtId="0" fontId="17" fillId="7" borderId="0" xfId="10" applyFont="1" applyFill="1" applyBorder="1" applyAlignment="1">
      <alignment horizontal="center"/>
    </xf>
    <xf numFmtId="0" fontId="9" fillId="0" borderId="51" xfId="10" applyFont="1" applyBorder="1" applyAlignment="1" applyProtection="1">
      <alignment horizontal="center"/>
      <protection locked="0"/>
    </xf>
    <xf numFmtId="0" fontId="9" fillId="0" borderId="55" xfId="10" applyFont="1" applyBorder="1" applyAlignment="1" applyProtection="1">
      <alignment horizontal="center"/>
      <protection locked="0"/>
    </xf>
  </cellXfs>
  <cellStyles count="12">
    <cellStyle name="Comma" xfId="1" builtinId="3"/>
    <cellStyle name="Comma 3" xfId="2"/>
    <cellStyle name="Currency" xfId="3" builtinId="4"/>
    <cellStyle name="Currency 3" xfId="4"/>
    <cellStyle name="Currency 4" xfId="9"/>
    <cellStyle name="Hyperlink" xfId="5" builtinId="8"/>
    <cellStyle name="Normal" xfId="0" builtinId="0"/>
    <cellStyle name="Normal 2" xfId="8"/>
    <cellStyle name="Normal_APPRENTICE" xfId="10"/>
    <cellStyle name="Percent" xfId="6" builtinId="5"/>
    <cellStyle name="Percent 2" xfId="7"/>
    <cellStyle name="Percent 3"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978C9E23-D4B0-11CE-BF2D-00AA003F40D0}" ax:persistence="persistStreamInit" r:id="rId1"/>
</file>

<file path=xl/activeX/activeX2.xml><?xml version="1.0" encoding="utf-8"?>
<ax:ocx xmlns:ax="http://schemas.microsoft.com/office/2006/activeX" xmlns:r="http://schemas.openxmlformats.org/officeDocument/2006/relationships" ax:classid="{978C9E23-D4B0-11CE-BF2D-00AA003F40D0}"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9</xdr:col>
      <xdr:colOff>962025</xdr:colOff>
      <xdr:row>2</xdr:row>
      <xdr:rowOff>152400</xdr:rowOff>
    </xdr:to>
    <xdr:pic>
      <xdr:nvPicPr>
        <xdr:cNvPr id="5" name="Picture 4"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9050"/>
          <a:ext cx="7410450" cy="6762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476250</xdr:colOff>
      <xdr:row>48</xdr:row>
      <xdr:rowOff>9525</xdr:rowOff>
    </xdr:from>
    <xdr:to>
      <xdr:col>4</xdr:col>
      <xdr:colOff>0</xdr:colOff>
      <xdr:row>49</xdr:row>
      <xdr:rowOff>190500</xdr:rowOff>
    </xdr:to>
    <xdr:sp macro="" textlink="">
      <xdr:nvSpPr>
        <xdr:cNvPr id="5165" name="Rectangle 1"/>
        <xdr:cNvSpPr>
          <a:spLocks noChangeArrowheads="1"/>
        </xdr:cNvSpPr>
      </xdr:nvSpPr>
      <xdr:spPr bwMode="auto">
        <a:xfrm>
          <a:off x="1924050" y="9839325"/>
          <a:ext cx="133350" cy="304800"/>
        </a:xfrm>
        <a:prstGeom prst="rect">
          <a:avLst/>
        </a:prstGeom>
        <a:solidFill>
          <a:srgbClr val="000000"/>
        </a:solidFill>
        <a:ln w="9525">
          <a:solidFill>
            <a:srgbClr val="000000"/>
          </a:solidFill>
          <a:miter lim="800000"/>
          <a:headEnd/>
          <a:tailEnd/>
        </a:ln>
      </xdr:spPr>
    </xdr:sp>
    <xdr:clientData/>
  </xdr:twoCellAnchor>
  <xdr:twoCellAnchor>
    <xdr:from>
      <xdr:col>10</xdr:col>
      <xdr:colOff>209550</xdr:colOff>
      <xdr:row>47</xdr:row>
      <xdr:rowOff>209550</xdr:rowOff>
    </xdr:from>
    <xdr:to>
      <xdr:col>10</xdr:col>
      <xdr:colOff>400050</xdr:colOff>
      <xdr:row>48</xdr:row>
      <xdr:rowOff>114300</xdr:rowOff>
    </xdr:to>
    <xdr:sp macro="" textlink="">
      <xdr:nvSpPr>
        <xdr:cNvPr id="5166" name="Rectangle 3"/>
        <xdr:cNvSpPr>
          <a:spLocks noChangeArrowheads="1"/>
        </xdr:cNvSpPr>
      </xdr:nvSpPr>
      <xdr:spPr bwMode="auto">
        <a:xfrm>
          <a:off x="6010275" y="9810750"/>
          <a:ext cx="190500" cy="133350"/>
        </a:xfrm>
        <a:prstGeom prst="rect">
          <a:avLst/>
        </a:prstGeom>
        <a:solidFill>
          <a:srgbClr val="FFFFFF"/>
        </a:solidFill>
        <a:ln w="9525" algn="ctr">
          <a:solidFill>
            <a:srgbClr val="000000"/>
          </a:solidFill>
          <a:round/>
          <a:headEnd/>
          <a:tailEnd/>
        </a:ln>
      </xdr:spPr>
    </xdr:sp>
    <xdr:clientData/>
  </xdr:twoCellAnchor>
  <xdr:twoCellAnchor>
    <xdr:from>
      <xdr:col>11</xdr:col>
      <xdr:colOff>304800</xdr:colOff>
      <xdr:row>47</xdr:row>
      <xdr:rowOff>209550</xdr:rowOff>
    </xdr:from>
    <xdr:to>
      <xdr:col>11</xdr:col>
      <xdr:colOff>495300</xdr:colOff>
      <xdr:row>48</xdr:row>
      <xdr:rowOff>114300</xdr:rowOff>
    </xdr:to>
    <xdr:sp macro="" textlink="">
      <xdr:nvSpPr>
        <xdr:cNvPr id="5167" name="Rectangle 4"/>
        <xdr:cNvSpPr>
          <a:spLocks noChangeArrowheads="1"/>
        </xdr:cNvSpPr>
      </xdr:nvSpPr>
      <xdr:spPr bwMode="auto">
        <a:xfrm>
          <a:off x="6657975" y="9810750"/>
          <a:ext cx="190500" cy="133350"/>
        </a:xfrm>
        <a:prstGeom prst="rect">
          <a:avLst/>
        </a:prstGeom>
        <a:solidFill>
          <a:srgbClr val="FFFFFF"/>
        </a:solidFill>
        <a:ln w="9525" algn="ctr">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5124" name="Label1" hidden="1">
              <a:extLst>
                <a:ext uri="{63B3BB69-23CF-44E3-9099-C40C66FF867C}">
                  <a14:compatExt spid="_x0000_s5124"/>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8" name="Picture 7"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476250</xdr:colOff>
      <xdr:row>47</xdr:row>
      <xdr:rowOff>9525</xdr:rowOff>
    </xdr:from>
    <xdr:to>
      <xdr:col>4</xdr:col>
      <xdr:colOff>0</xdr:colOff>
      <xdr:row>48</xdr:row>
      <xdr:rowOff>190500</xdr:rowOff>
    </xdr:to>
    <xdr:sp macro="" textlink="">
      <xdr:nvSpPr>
        <xdr:cNvPr id="6169" name="Rectangle 1"/>
        <xdr:cNvSpPr>
          <a:spLocks noChangeArrowheads="1"/>
        </xdr:cNvSpPr>
      </xdr:nvSpPr>
      <xdr:spPr bwMode="auto">
        <a:xfrm>
          <a:off x="1924050" y="9610725"/>
          <a:ext cx="133350" cy="304800"/>
        </a:xfrm>
        <a:prstGeom prst="rect">
          <a:avLst/>
        </a:prstGeom>
        <a:solidFill>
          <a:srgbClr val="000000"/>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6148" name="Label1"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5" name="Picture 4"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9525</xdr:colOff>
      <xdr:row>50</xdr:row>
      <xdr:rowOff>0</xdr:rowOff>
    </xdr:from>
    <xdr:to>
      <xdr:col>8</xdr:col>
      <xdr:colOff>838200</xdr:colOff>
      <xdr:row>50</xdr:row>
      <xdr:rowOff>180975</xdr:rowOff>
    </xdr:to>
    <xdr:sp macro="" textlink="">
      <xdr:nvSpPr>
        <xdr:cNvPr id="3119" name="Rectangle 2"/>
        <xdr:cNvSpPr>
          <a:spLocks noChangeArrowheads="1"/>
        </xdr:cNvSpPr>
      </xdr:nvSpPr>
      <xdr:spPr bwMode="auto">
        <a:xfrm>
          <a:off x="5200650" y="8886825"/>
          <a:ext cx="828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838200</xdr:colOff>
      <xdr:row>51</xdr:row>
      <xdr:rowOff>0</xdr:rowOff>
    </xdr:from>
    <xdr:to>
      <xdr:col>6</xdr:col>
      <xdr:colOff>838200</xdr:colOff>
      <xdr:row>51</xdr:row>
      <xdr:rowOff>180975</xdr:rowOff>
    </xdr:to>
    <xdr:sp macro="" textlink="">
      <xdr:nvSpPr>
        <xdr:cNvPr id="3120" name="Rectangle 3"/>
        <xdr:cNvSpPr>
          <a:spLocks noChangeArrowheads="1"/>
        </xdr:cNvSpPr>
      </xdr:nvSpPr>
      <xdr:spPr bwMode="auto">
        <a:xfrm>
          <a:off x="3905250" y="9077325"/>
          <a:ext cx="84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838200</xdr:colOff>
      <xdr:row>50</xdr:row>
      <xdr:rowOff>180975</xdr:rowOff>
    </xdr:from>
    <xdr:to>
      <xdr:col>8</xdr:col>
      <xdr:colOff>428625</xdr:colOff>
      <xdr:row>51</xdr:row>
      <xdr:rowOff>95250</xdr:rowOff>
    </xdr:to>
    <xdr:cxnSp macro="">
      <xdr:nvCxnSpPr>
        <xdr:cNvPr id="3121" name="AutoShape 4"/>
        <xdr:cNvCxnSpPr>
          <a:cxnSpLocks noChangeShapeType="1"/>
          <a:stCxn id="3119" idx="2"/>
          <a:endCxn id="3120" idx="3"/>
        </xdr:cNvCxnSpPr>
      </xdr:nvCxnSpPr>
      <xdr:spPr bwMode="auto">
        <a:xfrm rot="5400000">
          <a:off x="5133975" y="8686800"/>
          <a:ext cx="104775" cy="866775"/>
        </a:xfrm>
        <a:prstGeom prst="bentConnector2">
          <a:avLst/>
        </a:prstGeom>
        <a:noFill/>
        <a:ln w="38100">
          <a:solidFill>
            <a:srgbClr val="FFFFFF"/>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16565</xdr:colOff>
      <xdr:row>0</xdr:row>
      <xdr:rowOff>0</xdr:rowOff>
    </xdr:from>
    <xdr:to>
      <xdr:col>5</xdr:col>
      <xdr:colOff>795130</xdr:colOff>
      <xdr:row>2</xdr:row>
      <xdr:rowOff>149087</xdr:rowOff>
    </xdr:to>
    <xdr:pic>
      <xdr:nvPicPr>
        <xdr:cNvPr id="6" name="Picture 5"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16565" y="0"/>
          <a:ext cx="3851413" cy="66260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38100</xdr:colOff>
          <xdr:row>15</xdr:row>
          <xdr:rowOff>485775</xdr:rowOff>
        </xdr:from>
        <xdr:to>
          <xdr:col>5</xdr:col>
          <xdr:colOff>161925</xdr:colOff>
          <xdr:row>17</xdr:row>
          <xdr:rowOff>28575</xdr:rowOff>
        </xdr:to>
        <xdr:sp macro="" textlink="">
          <xdr:nvSpPr>
            <xdr:cNvPr id="8193" name="Check Box 1" hidden="1">
              <a:extLst>
                <a:ext uri="{63B3BB69-23CF-44E3-9099-C40C66FF867C}">
                  <a14:compatExt spid="_x0000_s8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22</xdr:row>
          <xdr:rowOff>0</xdr:rowOff>
        </xdr:from>
        <xdr:to>
          <xdr:col>5</xdr:col>
          <xdr:colOff>161925</xdr:colOff>
          <xdr:row>23</xdr:row>
          <xdr:rowOff>19050</xdr:rowOff>
        </xdr:to>
        <xdr:sp macro="" textlink="">
          <xdr:nvSpPr>
            <xdr:cNvPr id="8195" name="Check Box 3" hidden="1">
              <a:extLst>
                <a:ext uri="{63B3BB69-23CF-44E3-9099-C40C66FF867C}">
                  <a14:compatExt spid="_x0000_s8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190500</xdr:rowOff>
        </xdr:from>
        <xdr:to>
          <xdr:col>5</xdr:col>
          <xdr:colOff>161925</xdr:colOff>
          <xdr:row>18</xdr:row>
          <xdr:rowOff>0</xdr:rowOff>
        </xdr:to>
        <xdr:sp macro="" textlink="">
          <xdr:nvSpPr>
            <xdr:cNvPr id="8199" name="Check Box 7" hidden="1">
              <a:extLst>
                <a:ext uri="{63B3BB69-23CF-44E3-9099-C40C66FF867C}">
                  <a14:compatExt spid="_x0000_s8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200025</xdr:rowOff>
        </xdr:from>
        <xdr:to>
          <xdr:col>5</xdr:col>
          <xdr:colOff>161925</xdr:colOff>
          <xdr:row>19</xdr:row>
          <xdr:rowOff>9525</xdr:rowOff>
        </xdr:to>
        <xdr:sp macro="" textlink="">
          <xdr:nvSpPr>
            <xdr:cNvPr id="8200" name="Check Box 8" hidden="1">
              <a:extLst>
                <a:ext uri="{63B3BB69-23CF-44E3-9099-C40C66FF867C}">
                  <a14:compatExt spid="_x0000_s8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190500</xdr:rowOff>
        </xdr:from>
        <xdr:to>
          <xdr:col>5</xdr:col>
          <xdr:colOff>161925</xdr:colOff>
          <xdr:row>20</xdr:row>
          <xdr:rowOff>9525</xdr:rowOff>
        </xdr:to>
        <xdr:sp macro="" textlink="">
          <xdr:nvSpPr>
            <xdr:cNvPr id="8202" name="Check Box 10" hidden="1">
              <a:extLst>
                <a:ext uri="{63B3BB69-23CF-44E3-9099-C40C66FF867C}">
                  <a14:compatExt spid="_x0000_s8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19</xdr:row>
          <xdr:rowOff>190500</xdr:rowOff>
        </xdr:from>
        <xdr:to>
          <xdr:col>5</xdr:col>
          <xdr:colOff>161925</xdr:colOff>
          <xdr:row>21</xdr:row>
          <xdr:rowOff>9525</xdr:rowOff>
        </xdr:to>
        <xdr:sp macro="" textlink="">
          <xdr:nvSpPr>
            <xdr:cNvPr id="8203" name="Check Box 11" hidden="1">
              <a:extLst>
                <a:ext uri="{63B3BB69-23CF-44E3-9099-C40C66FF867C}">
                  <a14:compatExt spid="_x0000_s8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6</xdr:col>
          <xdr:colOff>57150</xdr:colOff>
          <xdr:row>21</xdr:row>
          <xdr:rowOff>19050</xdr:rowOff>
        </xdr:to>
        <xdr:sp macro="" textlink="">
          <xdr:nvSpPr>
            <xdr:cNvPr id="8205" name="Check Box 13" hidden="1">
              <a:extLst>
                <a:ext uri="{63B3BB69-23CF-44E3-9099-C40C66FF867C}">
                  <a14:compatExt spid="_x0000_s8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485775</xdr:rowOff>
        </xdr:from>
        <xdr:to>
          <xdr:col>6</xdr:col>
          <xdr:colOff>47625</xdr:colOff>
          <xdr:row>17</xdr:row>
          <xdr:rowOff>9525</xdr:rowOff>
        </xdr:to>
        <xdr:sp macro="" textlink="">
          <xdr:nvSpPr>
            <xdr:cNvPr id="8208" name="Check Box 16" hidden="1">
              <a:extLst>
                <a:ext uri="{63B3BB69-23CF-44E3-9099-C40C66FF867C}">
                  <a14:compatExt spid="_x0000_s8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200025</xdr:rowOff>
        </xdr:from>
        <xdr:to>
          <xdr:col>6</xdr:col>
          <xdr:colOff>47625</xdr:colOff>
          <xdr:row>18</xdr:row>
          <xdr:rowOff>0</xdr:rowOff>
        </xdr:to>
        <xdr:sp macro="" textlink="">
          <xdr:nvSpPr>
            <xdr:cNvPr id="8209" name="Check Box 17" hidden="1">
              <a:extLst>
                <a:ext uri="{63B3BB69-23CF-44E3-9099-C40C66FF867C}">
                  <a14:compatExt spid="_x0000_s8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200025</xdr:rowOff>
        </xdr:from>
        <xdr:to>
          <xdr:col>6</xdr:col>
          <xdr:colOff>47625</xdr:colOff>
          <xdr:row>19</xdr:row>
          <xdr:rowOff>0</xdr:rowOff>
        </xdr:to>
        <xdr:sp macro="" textlink="">
          <xdr:nvSpPr>
            <xdr:cNvPr id="8211" name="Check Box 19" hidden="1">
              <a:extLst>
                <a:ext uri="{63B3BB69-23CF-44E3-9099-C40C66FF867C}">
                  <a14:compatExt spid="_x0000_s8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200025</xdr:rowOff>
        </xdr:from>
        <xdr:to>
          <xdr:col>6</xdr:col>
          <xdr:colOff>47625</xdr:colOff>
          <xdr:row>20</xdr:row>
          <xdr:rowOff>0</xdr:rowOff>
        </xdr:to>
        <xdr:sp macro="" textlink="">
          <xdr:nvSpPr>
            <xdr:cNvPr id="8212" name="Check Box 20" hidden="1">
              <a:extLst>
                <a:ext uri="{63B3BB69-23CF-44E3-9099-C40C66FF867C}">
                  <a14:compatExt spid="_x0000_s8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0</xdr:rowOff>
        </xdr:from>
        <xdr:to>
          <xdr:col>6</xdr:col>
          <xdr:colOff>47625</xdr:colOff>
          <xdr:row>23</xdr:row>
          <xdr:rowOff>9525</xdr:rowOff>
        </xdr:to>
        <xdr:sp macro="" textlink="">
          <xdr:nvSpPr>
            <xdr:cNvPr id="8213" name="Check Box 21" hidden="1">
              <a:extLst>
                <a:ext uri="{63B3BB69-23CF-44E3-9099-C40C66FF867C}">
                  <a14:compatExt spid="_x0000_s8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476250</xdr:rowOff>
        </xdr:from>
        <xdr:to>
          <xdr:col>6</xdr:col>
          <xdr:colOff>428625</xdr:colOff>
          <xdr:row>17</xdr:row>
          <xdr:rowOff>0</xdr:rowOff>
        </xdr:to>
        <xdr:sp macro="" textlink="">
          <xdr:nvSpPr>
            <xdr:cNvPr id="8241" name="Check Box 49" hidden="1">
              <a:extLst>
                <a:ext uri="{63B3BB69-23CF-44E3-9099-C40C66FF867C}">
                  <a14:compatExt spid="_x0000_s8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15</xdr:row>
          <xdr:rowOff>476250</xdr:rowOff>
        </xdr:from>
        <xdr:to>
          <xdr:col>6</xdr:col>
          <xdr:colOff>771525</xdr:colOff>
          <xdr:row>17</xdr:row>
          <xdr:rowOff>0</xdr:rowOff>
        </xdr:to>
        <xdr:sp macro="" textlink="">
          <xdr:nvSpPr>
            <xdr:cNvPr id="8242" name="Check Box 50" hidden="1">
              <a:extLst>
                <a:ext uri="{63B3BB69-23CF-44E3-9099-C40C66FF867C}">
                  <a14:compatExt spid="_x0000_s8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200025</xdr:rowOff>
        </xdr:from>
        <xdr:to>
          <xdr:col>6</xdr:col>
          <xdr:colOff>428625</xdr:colOff>
          <xdr:row>18</xdr:row>
          <xdr:rowOff>0</xdr:rowOff>
        </xdr:to>
        <xdr:sp macro="" textlink="">
          <xdr:nvSpPr>
            <xdr:cNvPr id="8245" name="Check Box 53" hidden="1">
              <a:extLst>
                <a:ext uri="{63B3BB69-23CF-44E3-9099-C40C66FF867C}">
                  <a14:compatExt spid="_x0000_s8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16</xdr:row>
          <xdr:rowOff>200025</xdr:rowOff>
        </xdr:from>
        <xdr:to>
          <xdr:col>6</xdr:col>
          <xdr:colOff>771525</xdr:colOff>
          <xdr:row>18</xdr:row>
          <xdr:rowOff>0</xdr:rowOff>
        </xdr:to>
        <xdr:sp macro="" textlink="">
          <xdr:nvSpPr>
            <xdr:cNvPr id="8246" name="Check Box 54" hidden="1">
              <a:extLst>
                <a:ext uri="{63B3BB69-23CF-44E3-9099-C40C66FF867C}">
                  <a14:compatExt spid="_x0000_s82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200025</xdr:rowOff>
        </xdr:from>
        <xdr:to>
          <xdr:col>6</xdr:col>
          <xdr:colOff>428625</xdr:colOff>
          <xdr:row>19</xdr:row>
          <xdr:rowOff>0</xdr:rowOff>
        </xdr:to>
        <xdr:sp macro="" textlink="">
          <xdr:nvSpPr>
            <xdr:cNvPr id="8249" name="Check Box 57" hidden="1">
              <a:extLst>
                <a:ext uri="{63B3BB69-23CF-44E3-9099-C40C66FF867C}">
                  <a14:compatExt spid="_x0000_s8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17</xdr:row>
          <xdr:rowOff>200025</xdr:rowOff>
        </xdr:from>
        <xdr:to>
          <xdr:col>6</xdr:col>
          <xdr:colOff>771525</xdr:colOff>
          <xdr:row>19</xdr:row>
          <xdr:rowOff>0</xdr:rowOff>
        </xdr:to>
        <xdr:sp macro="" textlink="">
          <xdr:nvSpPr>
            <xdr:cNvPr id="8250" name="Check Box 58" hidden="1">
              <a:extLst>
                <a:ext uri="{63B3BB69-23CF-44E3-9099-C40C66FF867C}">
                  <a14:compatExt spid="_x0000_s82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18</xdr:row>
          <xdr:rowOff>200025</xdr:rowOff>
        </xdr:from>
        <xdr:to>
          <xdr:col>6</xdr:col>
          <xdr:colOff>428625</xdr:colOff>
          <xdr:row>20</xdr:row>
          <xdr:rowOff>0</xdr:rowOff>
        </xdr:to>
        <xdr:sp macro="" textlink="">
          <xdr:nvSpPr>
            <xdr:cNvPr id="8251" name="Check Box 59" hidden="1">
              <a:extLst>
                <a:ext uri="{63B3BB69-23CF-44E3-9099-C40C66FF867C}">
                  <a14:compatExt spid="_x0000_s8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18</xdr:row>
          <xdr:rowOff>200025</xdr:rowOff>
        </xdr:from>
        <xdr:to>
          <xdr:col>6</xdr:col>
          <xdr:colOff>771525</xdr:colOff>
          <xdr:row>20</xdr:row>
          <xdr:rowOff>0</xdr:rowOff>
        </xdr:to>
        <xdr:sp macro="" textlink="">
          <xdr:nvSpPr>
            <xdr:cNvPr id="8252" name="Check Box 60" hidden="1">
              <a:extLst>
                <a:ext uri="{63B3BB69-23CF-44E3-9099-C40C66FF867C}">
                  <a14:compatExt spid="_x0000_s8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0</xdr:rowOff>
        </xdr:from>
        <xdr:to>
          <xdr:col>6</xdr:col>
          <xdr:colOff>428625</xdr:colOff>
          <xdr:row>21</xdr:row>
          <xdr:rowOff>9525</xdr:rowOff>
        </xdr:to>
        <xdr:sp macro="" textlink="">
          <xdr:nvSpPr>
            <xdr:cNvPr id="8255" name="Check Box 63" hidden="1">
              <a:extLst>
                <a:ext uri="{63B3BB69-23CF-44E3-9099-C40C66FF867C}">
                  <a14:compatExt spid="_x0000_s8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20</xdr:row>
          <xdr:rowOff>0</xdr:rowOff>
        </xdr:from>
        <xdr:to>
          <xdr:col>6</xdr:col>
          <xdr:colOff>771525</xdr:colOff>
          <xdr:row>21</xdr:row>
          <xdr:rowOff>9525</xdr:rowOff>
        </xdr:to>
        <xdr:sp macro="" textlink="">
          <xdr:nvSpPr>
            <xdr:cNvPr id="8256" name="Check Box 64" hidden="1">
              <a:extLst>
                <a:ext uri="{63B3BB69-23CF-44E3-9099-C40C66FF867C}">
                  <a14:compatExt spid="_x0000_s8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0</xdr:rowOff>
        </xdr:from>
        <xdr:to>
          <xdr:col>6</xdr:col>
          <xdr:colOff>428625</xdr:colOff>
          <xdr:row>23</xdr:row>
          <xdr:rowOff>9525</xdr:rowOff>
        </xdr:to>
        <xdr:sp macro="" textlink="">
          <xdr:nvSpPr>
            <xdr:cNvPr id="8259" name="Check Box 67" hidden="1">
              <a:extLst>
                <a:ext uri="{63B3BB69-23CF-44E3-9099-C40C66FF867C}">
                  <a14:compatExt spid="_x0000_s8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22</xdr:row>
          <xdr:rowOff>0</xdr:rowOff>
        </xdr:from>
        <xdr:to>
          <xdr:col>6</xdr:col>
          <xdr:colOff>771525</xdr:colOff>
          <xdr:row>23</xdr:row>
          <xdr:rowOff>9525</xdr:rowOff>
        </xdr:to>
        <xdr:sp macro="" textlink="">
          <xdr:nvSpPr>
            <xdr:cNvPr id="8260" name="Check Box 68" hidden="1">
              <a:extLst>
                <a:ext uri="{63B3BB69-23CF-44E3-9099-C40C66FF867C}">
                  <a14:compatExt spid="_x0000_s8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twoCellAnchor editAs="oneCell">
    <xdr:from>
      <xdr:col>0</xdr:col>
      <xdr:colOff>0</xdr:colOff>
      <xdr:row>0</xdr:row>
      <xdr:rowOff>0</xdr:rowOff>
    </xdr:from>
    <xdr:to>
      <xdr:col>10</xdr:col>
      <xdr:colOff>180975</xdr:colOff>
      <xdr:row>3</xdr:row>
      <xdr:rowOff>146685</xdr:rowOff>
    </xdr:to>
    <xdr:pic>
      <xdr:nvPicPr>
        <xdr:cNvPr id="28" name="Picture 27"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86600" cy="67056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4</xdr:col>
          <xdr:colOff>38100</xdr:colOff>
          <xdr:row>20</xdr:row>
          <xdr:rowOff>190500</xdr:rowOff>
        </xdr:from>
        <xdr:to>
          <xdr:col>5</xdr:col>
          <xdr:colOff>161925</xdr:colOff>
          <xdr:row>22</xdr:row>
          <xdr:rowOff>9525</xdr:rowOff>
        </xdr:to>
        <xdr:sp macro="" textlink="">
          <xdr:nvSpPr>
            <xdr:cNvPr id="8265" name="Check Box 73" hidden="1">
              <a:extLst>
                <a:ext uri="{63B3BB69-23CF-44E3-9099-C40C66FF867C}">
                  <a14:compatExt spid="_x0000_s82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9525</xdr:rowOff>
        </xdr:from>
        <xdr:to>
          <xdr:col>6</xdr:col>
          <xdr:colOff>57150</xdr:colOff>
          <xdr:row>22</xdr:row>
          <xdr:rowOff>19050</xdr:rowOff>
        </xdr:to>
        <xdr:sp macro="" textlink="">
          <xdr:nvSpPr>
            <xdr:cNvPr id="8266" name="Check Box 74" hidden="1">
              <a:extLst>
                <a:ext uri="{63B3BB69-23CF-44E3-9099-C40C66FF867C}">
                  <a14:compatExt spid="_x0000_s8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9525</xdr:rowOff>
        </xdr:from>
        <xdr:to>
          <xdr:col>6</xdr:col>
          <xdr:colOff>428625</xdr:colOff>
          <xdr:row>22</xdr:row>
          <xdr:rowOff>9525</xdr:rowOff>
        </xdr:to>
        <xdr:sp macro="" textlink="">
          <xdr:nvSpPr>
            <xdr:cNvPr id="8267" name="Check Box 75" hidden="1">
              <a:extLst>
                <a:ext uri="{63B3BB69-23CF-44E3-9099-C40C66FF867C}">
                  <a14:compatExt spid="_x0000_s8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21</xdr:row>
          <xdr:rowOff>9525</xdr:rowOff>
        </xdr:from>
        <xdr:to>
          <xdr:col>6</xdr:col>
          <xdr:colOff>771525</xdr:colOff>
          <xdr:row>22</xdr:row>
          <xdr:rowOff>9525</xdr:rowOff>
        </xdr:to>
        <xdr:sp macro="" textlink="">
          <xdr:nvSpPr>
            <xdr:cNvPr id="8268" name="Check Box 76" hidden="1">
              <a:extLst>
                <a:ext uri="{63B3BB69-23CF-44E3-9099-C40C66FF867C}">
                  <a14:compatExt spid="_x0000_s8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200025</xdr:colOff>
      <xdr:row>3</xdr:row>
      <xdr:rowOff>165735</xdr:rowOff>
    </xdr:to>
    <xdr:pic>
      <xdr:nvPicPr>
        <xdr:cNvPr id="3" name="Picture 2"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86600" cy="6705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bankofamerica.com/paymode/universityofwashington"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control" Target="../activeX/activeX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3.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5.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3"/>
  <sheetViews>
    <sheetView workbookViewId="0">
      <selection activeCell="B43" sqref="B43"/>
    </sheetView>
  </sheetViews>
  <sheetFormatPr defaultRowHeight="12.75" x14ac:dyDescent="0.2"/>
  <cols>
    <col min="1" max="1" width="2.42578125" customWidth="1"/>
    <col min="2" max="2" width="3.85546875" customWidth="1"/>
    <col min="3" max="9" width="13" customWidth="1"/>
    <col min="10" max="10" width="15" customWidth="1"/>
    <col min="11" max="11" width="13" style="2" customWidth="1"/>
    <col min="12" max="12" width="14.42578125" style="2" customWidth="1"/>
  </cols>
  <sheetData>
    <row r="1" spans="1:21" ht="27.75" x14ac:dyDescent="0.4">
      <c r="A1" s="1"/>
      <c r="B1" s="1"/>
      <c r="C1" s="1"/>
      <c r="D1" s="1"/>
      <c r="E1" s="1"/>
      <c r="F1" s="1"/>
      <c r="G1" s="1"/>
      <c r="H1" s="1"/>
      <c r="I1" s="1"/>
      <c r="J1" s="1"/>
      <c r="K1" s="116"/>
      <c r="L1" s="116"/>
      <c r="M1" s="307"/>
      <c r="N1" s="307"/>
      <c r="O1" s="307"/>
      <c r="P1" s="307"/>
      <c r="Q1" s="307"/>
      <c r="R1" s="307"/>
      <c r="S1" s="307"/>
      <c r="T1" s="307"/>
      <c r="U1" s="307"/>
    </row>
    <row r="2" spans="1:21" ht="15" x14ac:dyDescent="0.2">
      <c r="A2" s="92"/>
      <c r="B2" s="2"/>
      <c r="C2" s="2"/>
      <c r="D2" s="92"/>
      <c r="E2" s="92"/>
      <c r="F2" s="92"/>
      <c r="G2" s="92"/>
      <c r="H2" s="92"/>
      <c r="I2" s="92"/>
      <c r="J2" s="116"/>
      <c r="K2" s="116"/>
      <c r="L2" s="116"/>
      <c r="M2" s="307"/>
      <c r="N2" s="307"/>
      <c r="O2" s="307"/>
      <c r="P2" s="307"/>
      <c r="Q2" s="307"/>
      <c r="R2" s="307"/>
      <c r="S2" s="307"/>
      <c r="T2" s="307"/>
      <c r="U2" s="307"/>
    </row>
    <row r="3" spans="1:21" ht="21" customHeight="1" x14ac:dyDescent="0.25">
      <c r="B3" s="470"/>
      <c r="C3" s="471"/>
      <c r="D3" s="471"/>
      <c r="E3" s="471"/>
      <c r="F3" s="471"/>
      <c r="G3" s="117"/>
      <c r="H3" s="117"/>
      <c r="I3" s="117"/>
      <c r="J3" s="117"/>
      <c r="K3" s="118"/>
      <c r="L3" s="118"/>
      <c r="M3" s="307"/>
      <c r="N3" s="307"/>
      <c r="O3" s="307"/>
      <c r="P3" s="307"/>
      <c r="Q3" s="307"/>
      <c r="R3" s="307"/>
      <c r="S3" s="307"/>
      <c r="T3" s="307"/>
      <c r="U3" s="307"/>
    </row>
    <row r="4" spans="1:21" ht="22.5" customHeight="1" x14ac:dyDescent="0.2">
      <c r="A4" s="118"/>
      <c r="B4" s="118"/>
      <c r="C4" s="118"/>
      <c r="D4" s="118"/>
      <c r="E4" s="118"/>
      <c r="F4" s="118"/>
      <c r="G4" s="118"/>
      <c r="H4" s="118"/>
      <c r="I4" s="118"/>
      <c r="J4" s="118"/>
      <c r="K4" s="118"/>
      <c r="L4" s="118"/>
      <c r="M4" s="307"/>
      <c r="N4" s="307"/>
      <c r="O4" s="307"/>
      <c r="P4" s="307"/>
      <c r="Q4" s="307"/>
      <c r="R4" s="307"/>
      <c r="S4" s="307"/>
      <c r="T4" s="307"/>
      <c r="U4" s="307"/>
    </row>
    <row r="5" spans="1:21" ht="15.75" x14ac:dyDescent="0.2">
      <c r="A5" s="472" t="s">
        <v>90</v>
      </c>
      <c r="B5" s="472"/>
      <c r="C5" s="472"/>
      <c r="D5" s="472"/>
      <c r="E5" s="472"/>
      <c r="F5" s="472"/>
      <c r="G5" s="472"/>
      <c r="H5" s="472"/>
      <c r="I5" s="472"/>
      <c r="J5" s="472"/>
      <c r="K5" s="119"/>
      <c r="L5" s="119"/>
      <c r="M5" s="307"/>
      <c r="N5" s="307"/>
      <c r="O5" s="307"/>
      <c r="P5" s="307"/>
      <c r="Q5" s="307"/>
      <c r="R5" s="307"/>
      <c r="S5" s="307"/>
      <c r="T5" s="307"/>
      <c r="U5" s="307"/>
    </row>
    <row r="6" spans="1:21" ht="15" x14ac:dyDescent="0.2">
      <c r="A6" s="116"/>
      <c r="B6" s="116"/>
      <c r="C6" s="120"/>
      <c r="D6" s="116"/>
      <c r="E6" s="116"/>
      <c r="F6" s="116"/>
      <c r="G6" s="116"/>
      <c r="H6" s="116"/>
      <c r="I6" s="116"/>
      <c r="J6" s="116"/>
      <c r="K6" s="116"/>
      <c r="L6" s="116"/>
      <c r="M6" s="307"/>
      <c r="N6" s="307"/>
      <c r="O6" s="307"/>
      <c r="P6" s="307"/>
      <c r="Q6" s="307"/>
      <c r="R6" s="307"/>
      <c r="S6" s="307"/>
      <c r="T6" s="307"/>
      <c r="U6" s="307"/>
    </row>
    <row r="7" spans="1:21" ht="18" customHeight="1" x14ac:dyDescent="0.2">
      <c r="A7" s="116"/>
      <c r="B7" s="93" t="s">
        <v>87</v>
      </c>
      <c r="C7" s="116"/>
      <c r="D7" s="116"/>
      <c r="E7" s="116"/>
      <c r="F7" s="116"/>
      <c r="G7" s="116"/>
      <c r="H7" s="116"/>
      <c r="I7" s="116"/>
      <c r="J7" s="116"/>
      <c r="K7" s="116"/>
      <c r="L7" s="116"/>
      <c r="M7" s="307"/>
      <c r="N7" s="307"/>
      <c r="O7" s="307"/>
      <c r="P7" s="307"/>
      <c r="Q7" s="307"/>
      <c r="R7" s="307"/>
      <c r="S7" s="307"/>
      <c r="T7" s="307"/>
      <c r="U7" s="307"/>
    </row>
    <row r="8" spans="1:21" ht="18" customHeight="1" x14ac:dyDescent="0.2">
      <c r="A8" s="116"/>
      <c r="B8" s="93"/>
      <c r="C8" s="116"/>
      <c r="D8" s="116"/>
      <c r="E8" s="116"/>
      <c r="F8" s="116"/>
      <c r="G8" s="116"/>
      <c r="H8" s="116"/>
      <c r="I8" s="116"/>
      <c r="J8" s="116"/>
      <c r="K8" s="116"/>
      <c r="L8" s="116"/>
      <c r="M8" s="307"/>
      <c r="N8" s="307"/>
      <c r="O8" s="307"/>
      <c r="P8" s="307"/>
      <c r="Q8" s="307"/>
      <c r="R8" s="307"/>
      <c r="S8" s="307"/>
      <c r="T8" s="307"/>
      <c r="U8" s="307"/>
    </row>
    <row r="9" spans="1:21" ht="18" customHeight="1" x14ac:dyDescent="0.25">
      <c r="A9" s="116"/>
      <c r="B9" s="121" t="s">
        <v>88</v>
      </c>
      <c r="C9" s="122" t="s">
        <v>97</v>
      </c>
      <c r="D9" s="93"/>
      <c r="E9" s="93"/>
      <c r="F9" s="93"/>
      <c r="G9" s="93"/>
      <c r="H9" s="93"/>
      <c r="I9" s="93"/>
      <c r="J9" s="3"/>
      <c r="K9" s="116"/>
      <c r="L9" s="116"/>
      <c r="M9" s="307"/>
      <c r="N9" s="307"/>
      <c r="O9" s="307"/>
      <c r="P9" s="307"/>
      <c r="Q9" s="307"/>
      <c r="R9" s="307"/>
      <c r="S9" s="307"/>
      <c r="T9" s="307"/>
      <c r="U9" s="307"/>
    </row>
    <row r="10" spans="1:21" ht="12.75" customHeight="1" x14ac:dyDescent="0.25">
      <c r="A10" s="116"/>
      <c r="B10" s="121"/>
      <c r="C10" s="122"/>
      <c r="D10" s="93"/>
      <c r="E10" s="93"/>
      <c r="F10" s="93"/>
      <c r="G10" s="93"/>
      <c r="H10" s="93"/>
      <c r="I10" s="93"/>
      <c r="J10" s="3"/>
      <c r="K10" s="116"/>
      <c r="L10" s="116"/>
      <c r="M10" s="307"/>
      <c r="N10" s="307"/>
      <c r="O10" s="307"/>
      <c r="P10" s="307"/>
      <c r="Q10" s="307"/>
      <c r="R10" s="307"/>
      <c r="S10" s="307"/>
      <c r="T10" s="307"/>
      <c r="U10" s="307"/>
    </row>
    <row r="11" spans="1:21" ht="18" customHeight="1" x14ac:dyDescent="0.2">
      <c r="A11" s="116"/>
      <c r="B11" s="123"/>
      <c r="C11" s="93" t="s">
        <v>100</v>
      </c>
      <c r="D11" s="93"/>
      <c r="E11" s="93"/>
      <c r="F11" s="93"/>
      <c r="G11" s="93"/>
      <c r="H11" s="93"/>
      <c r="I11" s="93"/>
      <c r="J11" s="116"/>
      <c r="K11" s="116"/>
      <c r="L11" s="116"/>
      <c r="M11" s="307"/>
      <c r="N11" s="307"/>
      <c r="O11" s="307"/>
      <c r="P11" s="307"/>
      <c r="Q11" s="307"/>
      <c r="R11" s="307"/>
      <c r="S11" s="307"/>
      <c r="T11" s="307"/>
      <c r="U11" s="307"/>
    </row>
    <row r="12" spans="1:21" ht="18" customHeight="1" x14ac:dyDescent="0.25">
      <c r="A12" s="3"/>
      <c r="B12" s="124"/>
      <c r="C12" s="125" t="s">
        <v>98</v>
      </c>
      <c r="D12" s="126"/>
      <c r="E12" s="126"/>
      <c r="F12" s="126"/>
      <c r="G12" s="126"/>
      <c r="H12" s="126"/>
      <c r="I12" s="126"/>
      <c r="J12" s="116"/>
      <c r="K12" s="116"/>
      <c r="L12" s="116"/>
      <c r="M12" s="307"/>
      <c r="N12" s="307"/>
      <c r="O12" s="307"/>
      <c r="P12" s="307"/>
      <c r="Q12" s="307"/>
      <c r="R12" s="307"/>
      <c r="S12" s="307"/>
      <c r="T12" s="307"/>
      <c r="U12" s="307"/>
    </row>
    <row r="13" spans="1:21" ht="18" customHeight="1" x14ac:dyDescent="0.25">
      <c r="A13" s="3"/>
      <c r="B13" s="124"/>
      <c r="C13" s="125"/>
      <c r="D13" s="126"/>
      <c r="E13" s="126"/>
      <c r="F13" s="126"/>
      <c r="G13" s="126"/>
      <c r="H13" s="126"/>
      <c r="I13" s="126"/>
      <c r="J13" s="116"/>
      <c r="K13" s="116"/>
      <c r="L13" s="116"/>
      <c r="M13" s="307"/>
      <c r="N13" s="307"/>
      <c r="O13" s="307"/>
      <c r="P13" s="307"/>
      <c r="Q13" s="307"/>
      <c r="R13" s="307"/>
      <c r="S13" s="307"/>
      <c r="T13" s="307"/>
      <c r="U13" s="307"/>
    </row>
    <row r="14" spans="1:21" ht="18" customHeight="1" x14ac:dyDescent="0.25">
      <c r="A14" s="3"/>
      <c r="B14" s="121" t="s">
        <v>89</v>
      </c>
      <c r="C14" s="122" t="s">
        <v>91</v>
      </c>
      <c r="D14" s="93"/>
      <c r="E14" s="93"/>
      <c r="F14" s="126"/>
      <c r="G14" s="126"/>
      <c r="H14" s="126"/>
      <c r="I14" s="126"/>
      <c r="J14" s="116"/>
      <c r="K14" s="116"/>
      <c r="L14" s="116"/>
      <c r="M14" s="307"/>
      <c r="N14" s="307"/>
      <c r="O14" s="307"/>
      <c r="P14" s="307"/>
      <c r="Q14" s="307"/>
      <c r="R14" s="307"/>
      <c r="S14" s="307"/>
      <c r="T14" s="307"/>
      <c r="U14" s="307"/>
    </row>
    <row r="15" spans="1:21" ht="7.5" customHeight="1" x14ac:dyDescent="0.25">
      <c r="A15" s="3"/>
      <c r="B15" s="121"/>
      <c r="C15" s="122"/>
      <c r="D15" s="93"/>
      <c r="E15" s="93"/>
      <c r="F15" s="126"/>
      <c r="G15" s="126"/>
      <c r="H15" s="126"/>
      <c r="I15" s="126"/>
      <c r="J15" s="116"/>
      <c r="K15" s="116"/>
      <c r="L15" s="116"/>
      <c r="M15" s="307"/>
      <c r="N15" s="307"/>
      <c r="O15" s="307"/>
      <c r="P15" s="307"/>
      <c r="Q15" s="307"/>
      <c r="R15" s="307"/>
      <c r="S15" s="307"/>
      <c r="T15" s="307"/>
      <c r="U15" s="307"/>
    </row>
    <row r="16" spans="1:21" ht="18" customHeight="1" x14ac:dyDescent="0.25">
      <c r="A16" s="3"/>
      <c r="B16" s="123"/>
      <c r="C16" s="131" t="s">
        <v>99</v>
      </c>
      <c r="D16" s="93"/>
      <c r="E16" s="93"/>
      <c r="F16" s="126"/>
      <c r="G16" s="126"/>
      <c r="H16" s="126"/>
      <c r="I16" s="126"/>
      <c r="J16" s="116"/>
      <c r="K16" s="132"/>
      <c r="L16" s="116"/>
      <c r="M16" s="307"/>
      <c r="N16" s="307"/>
      <c r="O16" s="307"/>
      <c r="P16" s="307"/>
      <c r="Q16" s="307"/>
      <c r="R16" s="307"/>
      <c r="S16" s="307"/>
      <c r="T16" s="307"/>
      <c r="U16" s="307"/>
    </row>
    <row r="17" spans="1:21" ht="18" customHeight="1" x14ac:dyDescent="0.35">
      <c r="A17" s="116"/>
      <c r="B17" s="124"/>
      <c r="C17" s="125" t="s">
        <v>92</v>
      </c>
      <c r="D17" s="126"/>
      <c r="E17" s="126"/>
      <c r="F17" s="93"/>
      <c r="G17" s="93"/>
      <c r="H17" s="93"/>
      <c r="I17" s="93"/>
      <c r="J17" s="4"/>
      <c r="K17" s="116"/>
      <c r="L17" s="116"/>
      <c r="M17" s="307"/>
      <c r="N17" s="307"/>
      <c r="O17" s="307"/>
      <c r="P17" s="307"/>
      <c r="Q17" s="307"/>
      <c r="R17" s="307"/>
      <c r="S17" s="307"/>
      <c r="T17" s="307"/>
      <c r="U17" s="307"/>
    </row>
    <row r="18" spans="1:21" ht="18" customHeight="1" x14ac:dyDescent="0.35">
      <c r="A18" s="116"/>
      <c r="B18" s="124"/>
      <c r="C18" s="125"/>
      <c r="D18" s="126"/>
      <c r="E18" s="126"/>
      <c r="F18" s="93"/>
      <c r="G18" s="93"/>
      <c r="H18" s="93"/>
      <c r="I18" s="93"/>
      <c r="J18" s="4"/>
      <c r="K18" s="116"/>
      <c r="L18" s="116"/>
      <c r="M18" s="307"/>
      <c r="N18" s="307"/>
      <c r="O18" s="307"/>
      <c r="P18" s="307"/>
      <c r="Q18" s="307"/>
      <c r="R18" s="307"/>
      <c r="S18" s="307"/>
      <c r="T18" s="307"/>
      <c r="U18" s="307"/>
    </row>
    <row r="19" spans="1:21" ht="18" customHeight="1" x14ac:dyDescent="0.25">
      <c r="A19" s="116"/>
      <c r="B19" s="121" t="s">
        <v>95</v>
      </c>
      <c r="C19" s="122" t="s">
        <v>43</v>
      </c>
      <c r="D19" s="93"/>
      <c r="E19" s="93"/>
      <c r="F19" s="93"/>
      <c r="G19" s="93"/>
      <c r="H19" s="93"/>
      <c r="I19" s="93"/>
      <c r="J19" s="116"/>
      <c r="K19" s="116"/>
      <c r="L19" s="116"/>
      <c r="M19" s="307"/>
      <c r="N19" s="307"/>
      <c r="O19" s="307"/>
      <c r="P19" s="307"/>
      <c r="Q19" s="307"/>
      <c r="R19" s="307"/>
      <c r="S19" s="307"/>
      <c r="T19" s="307"/>
      <c r="U19" s="307"/>
    </row>
    <row r="20" spans="1:21" ht="11.25" customHeight="1" x14ac:dyDescent="0.2">
      <c r="A20" s="116"/>
      <c r="B20" s="127"/>
      <c r="C20" s="116"/>
      <c r="D20" s="116"/>
      <c r="E20" s="116"/>
      <c r="F20" s="116"/>
      <c r="G20" s="116"/>
      <c r="H20" s="116"/>
      <c r="I20" s="116"/>
      <c r="J20" s="116"/>
      <c r="K20" s="116"/>
      <c r="L20" s="116"/>
      <c r="M20" s="307"/>
      <c r="N20" s="307"/>
      <c r="O20" s="307"/>
      <c r="P20" s="307"/>
      <c r="Q20" s="307"/>
      <c r="R20" s="307"/>
      <c r="S20" s="307"/>
      <c r="T20" s="307"/>
      <c r="U20" s="307"/>
    </row>
    <row r="21" spans="1:21" ht="18" customHeight="1" x14ac:dyDescent="0.3">
      <c r="A21" s="91"/>
      <c r="B21" s="124"/>
      <c r="C21" s="125" t="s">
        <v>127</v>
      </c>
      <c r="D21" s="126"/>
      <c r="E21" s="126"/>
      <c r="F21" s="126"/>
      <c r="G21" s="91"/>
      <c r="H21" s="91"/>
      <c r="I21" s="91"/>
      <c r="J21" s="116"/>
      <c r="K21" s="116"/>
      <c r="L21" s="116"/>
      <c r="M21" s="307"/>
      <c r="N21" s="307"/>
      <c r="O21" s="307"/>
      <c r="P21" s="307"/>
      <c r="Q21" s="307"/>
      <c r="R21" s="307"/>
      <c r="S21" s="307"/>
      <c r="T21" s="307"/>
      <c r="U21" s="307"/>
    </row>
    <row r="22" spans="1:21" ht="18" customHeight="1" x14ac:dyDescent="0.2">
      <c r="A22" s="116"/>
      <c r="B22" s="127"/>
      <c r="C22" s="128" t="s">
        <v>126</v>
      </c>
      <c r="D22" s="128"/>
      <c r="E22" s="128"/>
      <c r="F22" s="128"/>
      <c r="G22" s="128"/>
      <c r="H22" s="128"/>
      <c r="I22" s="128"/>
      <c r="J22" s="128"/>
      <c r="K22" s="128"/>
      <c r="L22" s="128"/>
      <c r="M22" s="307"/>
      <c r="N22" s="307"/>
      <c r="O22" s="307"/>
      <c r="P22" s="307"/>
      <c r="Q22" s="307"/>
      <c r="R22" s="307"/>
      <c r="S22" s="307"/>
      <c r="T22" s="307"/>
      <c r="U22" s="307"/>
    </row>
    <row r="23" spans="1:21" ht="18" customHeight="1" x14ac:dyDescent="0.2">
      <c r="A23" s="116"/>
      <c r="B23" s="127"/>
      <c r="C23" s="128"/>
      <c r="D23" s="128"/>
      <c r="E23" s="128"/>
      <c r="F23" s="128"/>
      <c r="G23" s="128"/>
      <c r="H23" s="128"/>
      <c r="I23" s="301"/>
      <c r="J23" s="128"/>
      <c r="K23" s="128"/>
      <c r="L23" s="128"/>
      <c r="M23" s="307"/>
      <c r="N23" s="307"/>
      <c r="O23" s="307"/>
      <c r="P23" s="307"/>
      <c r="Q23" s="307"/>
      <c r="R23" s="307"/>
      <c r="S23" s="307"/>
      <c r="T23" s="307"/>
      <c r="U23" s="307"/>
    </row>
    <row r="24" spans="1:21" ht="18" customHeight="1" x14ac:dyDescent="0.25">
      <c r="A24" s="116"/>
      <c r="B24" s="121" t="s">
        <v>96</v>
      </c>
      <c r="C24" s="122" t="s">
        <v>124</v>
      </c>
      <c r="D24" s="122"/>
      <c r="E24" s="122"/>
      <c r="F24" s="122"/>
      <c r="G24" s="122"/>
      <c r="H24" s="93"/>
      <c r="I24" s="93"/>
      <c r="J24" s="93"/>
      <c r="K24" s="128"/>
      <c r="L24" s="128"/>
      <c r="M24" s="307"/>
      <c r="N24" s="307"/>
      <c r="O24" s="307"/>
      <c r="P24" s="307"/>
      <c r="Q24" s="307"/>
      <c r="R24" s="307"/>
      <c r="S24" s="307"/>
      <c r="T24" s="307"/>
      <c r="U24" s="307"/>
    </row>
    <row r="25" spans="1:21" ht="12.75" customHeight="1" x14ac:dyDescent="0.2">
      <c r="A25" s="116"/>
      <c r="B25" s="301"/>
      <c r="C25" s="93"/>
      <c r="D25" s="93"/>
      <c r="E25" s="93"/>
      <c r="F25" s="93"/>
      <c r="G25" s="93"/>
      <c r="H25" s="93"/>
      <c r="I25" s="93"/>
      <c r="J25" s="93"/>
      <c r="K25" s="128"/>
      <c r="L25" s="128"/>
      <c r="M25" s="307"/>
      <c r="N25" s="307"/>
      <c r="O25" s="307"/>
      <c r="P25" s="307"/>
      <c r="Q25" s="307"/>
      <c r="R25" s="307"/>
      <c r="S25" s="307"/>
      <c r="T25" s="307"/>
      <c r="U25" s="307"/>
    </row>
    <row r="26" spans="1:21" ht="18" customHeight="1" x14ac:dyDescent="0.2">
      <c r="A26" s="116"/>
      <c r="B26" s="93"/>
      <c r="C26" s="93" t="s">
        <v>125</v>
      </c>
      <c r="D26" s="93"/>
      <c r="E26" s="93"/>
      <c r="F26" s="93"/>
      <c r="G26" s="93"/>
      <c r="H26" s="93"/>
      <c r="I26" s="93"/>
      <c r="J26" s="93"/>
      <c r="K26" s="116"/>
      <c r="L26" s="116"/>
      <c r="M26" s="307"/>
      <c r="N26" s="307"/>
      <c r="O26" s="307"/>
      <c r="P26" s="307"/>
      <c r="Q26" s="307"/>
      <c r="R26" s="307"/>
      <c r="S26" s="307"/>
      <c r="T26" s="307"/>
      <c r="U26" s="307"/>
    </row>
    <row r="27" spans="1:21" ht="18" customHeight="1" x14ac:dyDescent="0.2">
      <c r="A27" s="116"/>
      <c r="B27" s="93"/>
      <c r="C27" s="93" t="s">
        <v>170</v>
      </c>
      <c r="D27" s="93"/>
      <c r="E27" s="93"/>
      <c r="F27" s="93"/>
      <c r="G27" s="93"/>
      <c r="H27" s="93"/>
      <c r="I27" s="93"/>
      <c r="J27" s="93"/>
      <c r="K27" s="116"/>
      <c r="L27" s="116"/>
      <c r="M27" s="307"/>
      <c r="N27" s="307"/>
      <c r="O27" s="307"/>
      <c r="P27" s="307"/>
      <c r="Q27" s="307"/>
      <c r="R27" s="307"/>
      <c r="S27" s="307"/>
      <c r="T27" s="307"/>
      <c r="U27" s="307"/>
    </row>
    <row r="28" spans="1:21" ht="18" customHeight="1" x14ac:dyDescent="0.2">
      <c r="A28" s="116"/>
      <c r="B28" s="2"/>
      <c r="C28" s="93" t="s">
        <v>171</v>
      </c>
      <c r="D28" s="93"/>
      <c r="E28" s="93"/>
      <c r="F28" s="93"/>
      <c r="G28" s="93"/>
      <c r="H28" s="93"/>
      <c r="I28" s="93"/>
      <c r="J28" s="93"/>
      <c r="K28" s="116"/>
      <c r="L28" s="116"/>
      <c r="M28" s="307"/>
      <c r="N28" s="307"/>
      <c r="O28" s="307"/>
      <c r="P28" s="307"/>
      <c r="Q28" s="307"/>
      <c r="R28" s="307"/>
      <c r="S28" s="307"/>
      <c r="T28" s="307"/>
      <c r="U28" s="307"/>
    </row>
    <row r="29" spans="1:21" ht="18" customHeight="1" x14ac:dyDescent="0.2">
      <c r="A29" s="116"/>
      <c r="B29" s="2"/>
      <c r="C29" s="93" t="s">
        <v>128</v>
      </c>
      <c r="D29" s="93"/>
      <c r="E29" s="93"/>
      <c r="F29" s="93"/>
      <c r="G29" s="93"/>
      <c r="H29" s="93"/>
      <c r="I29" s="93"/>
      <c r="J29" s="93"/>
      <c r="K29" s="116"/>
      <c r="L29" s="116"/>
      <c r="M29" s="307"/>
      <c r="N29" s="307"/>
      <c r="O29" s="307"/>
      <c r="P29" s="307"/>
      <c r="Q29" s="307"/>
      <c r="R29" s="307"/>
      <c r="S29" s="307"/>
      <c r="T29" s="307"/>
      <c r="U29" s="307"/>
    </row>
    <row r="30" spans="1:21" ht="18" customHeight="1" x14ac:dyDescent="0.2">
      <c r="A30" s="116"/>
      <c r="B30" s="2"/>
      <c r="C30" s="93"/>
      <c r="D30" s="93"/>
      <c r="E30" s="93"/>
      <c r="F30" s="93"/>
      <c r="G30" s="93"/>
      <c r="H30" s="93"/>
      <c r="I30" s="93"/>
      <c r="J30" s="93"/>
      <c r="K30" s="116"/>
      <c r="L30" s="116"/>
      <c r="M30" s="307"/>
      <c r="N30" s="307"/>
      <c r="O30" s="307"/>
      <c r="P30" s="307"/>
      <c r="Q30" s="307"/>
      <c r="R30" s="307"/>
      <c r="S30" s="307"/>
      <c r="T30" s="307"/>
      <c r="U30" s="307"/>
    </row>
    <row r="31" spans="1:21" ht="18" customHeight="1" x14ac:dyDescent="0.25">
      <c r="A31" s="116"/>
      <c r="B31" s="121" t="s">
        <v>165</v>
      </c>
      <c r="C31" s="122" t="s">
        <v>135</v>
      </c>
      <c r="D31" s="93"/>
      <c r="E31" s="93"/>
      <c r="F31" s="93"/>
      <c r="G31" s="93"/>
      <c r="H31" s="93"/>
      <c r="I31" s="93"/>
      <c r="J31" s="93"/>
      <c r="K31" s="116"/>
      <c r="L31" s="116"/>
      <c r="M31" s="307"/>
      <c r="N31" s="307"/>
      <c r="O31" s="307"/>
      <c r="P31" s="307"/>
      <c r="Q31" s="307"/>
      <c r="R31" s="307"/>
      <c r="S31" s="307"/>
      <c r="T31" s="307"/>
      <c r="U31" s="307"/>
    </row>
    <row r="32" spans="1:21" ht="11.25" customHeight="1" x14ac:dyDescent="0.2">
      <c r="A32" s="116"/>
      <c r="B32" s="2"/>
      <c r="C32" s="93"/>
      <c r="D32" s="93"/>
      <c r="E32" s="93"/>
      <c r="F32" s="93"/>
      <c r="G32" s="93"/>
      <c r="H32" s="93"/>
      <c r="I32" s="93"/>
      <c r="J32" s="93"/>
      <c r="K32" s="116"/>
      <c r="L32" s="116"/>
      <c r="M32" s="307"/>
      <c r="N32" s="307"/>
      <c r="O32" s="307"/>
      <c r="P32" s="307"/>
      <c r="Q32" s="307"/>
      <c r="R32" s="307"/>
      <c r="S32" s="307"/>
      <c r="T32" s="307"/>
      <c r="U32" s="307"/>
    </row>
    <row r="33" spans="1:21" ht="18" customHeight="1" x14ac:dyDescent="0.2">
      <c r="A33" s="116"/>
      <c r="B33" s="2"/>
      <c r="C33" s="93" t="s">
        <v>166</v>
      </c>
      <c r="D33" s="93"/>
      <c r="E33" s="93"/>
      <c r="F33" s="93"/>
      <c r="G33" s="93"/>
      <c r="H33" s="93"/>
      <c r="I33" s="93"/>
      <c r="J33" s="93"/>
      <c r="K33" s="116"/>
      <c r="L33" s="116"/>
      <c r="M33" s="307"/>
      <c r="N33" s="307"/>
      <c r="O33" s="307"/>
      <c r="P33" s="307"/>
      <c r="Q33" s="307"/>
      <c r="R33" s="307"/>
      <c r="S33" s="307"/>
      <c r="T33" s="307"/>
      <c r="U33" s="307"/>
    </row>
    <row r="34" spans="1:21" ht="18" customHeight="1" x14ac:dyDescent="0.2">
      <c r="A34" s="116"/>
      <c r="B34" s="2"/>
      <c r="C34" s="93" t="s">
        <v>167</v>
      </c>
      <c r="D34" s="93"/>
      <c r="E34" s="93"/>
      <c r="F34" s="93"/>
      <c r="G34" s="93"/>
      <c r="H34" s="93"/>
      <c r="I34" s="93"/>
      <c r="J34" s="93"/>
      <c r="K34" s="116"/>
      <c r="L34" s="116"/>
      <c r="M34" s="307"/>
      <c r="N34" s="307"/>
      <c r="O34" s="307"/>
      <c r="P34" s="307"/>
      <c r="Q34" s="307"/>
      <c r="R34" s="307"/>
      <c r="S34" s="307"/>
      <c r="T34" s="307"/>
      <c r="U34" s="307"/>
    </row>
    <row r="35" spans="1:21" ht="18" customHeight="1" x14ac:dyDescent="0.2">
      <c r="A35" s="116"/>
      <c r="B35" s="2"/>
      <c r="C35" s="93" t="s">
        <v>168</v>
      </c>
      <c r="D35" s="93"/>
      <c r="E35" s="93"/>
      <c r="F35" s="93"/>
      <c r="G35" s="93"/>
      <c r="H35" s="93"/>
      <c r="I35" s="93"/>
      <c r="J35" s="93"/>
      <c r="K35" s="116"/>
      <c r="L35" s="116"/>
      <c r="M35" s="307"/>
      <c r="N35" s="307"/>
      <c r="O35" s="307"/>
      <c r="P35" s="307"/>
      <c r="Q35" s="307"/>
      <c r="R35" s="307"/>
      <c r="S35" s="307"/>
      <c r="T35" s="307"/>
      <c r="U35" s="307"/>
    </row>
    <row r="36" spans="1:21" ht="18" customHeight="1" x14ac:dyDescent="0.2">
      <c r="A36" s="116"/>
      <c r="B36" s="2"/>
      <c r="C36" s="93"/>
      <c r="D36" s="93"/>
      <c r="E36" s="93"/>
      <c r="F36" s="93"/>
      <c r="G36" s="93"/>
      <c r="H36" s="93"/>
      <c r="I36" s="93"/>
      <c r="J36" s="93"/>
      <c r="K36" s="116"/>
      <c r="L36" s="116"/>
      <c r="M36" s="307"/>
      <c r="N36" s="307"/>
      <c r="O36" s="307"/>
      <c r="P36" s="307"/>
      <c r="Q36" s="307"/>
      <c r="R36" s="307"/>
      <c r="S36" s="307"/>
      <c r="T36" s="307"/>
      <c r="U36" s="307"/>
    </row>
    <row r="37" spans="1:21" ht="18" customHeight="1" x14ac:dyDescent="0.2">
      <c r="A37" s="116"/>
      <c r="B37" s="2"/>
      <c r="C37" s="93"/>
      <c r="D37" s="93"/>
      <c r="E37" s="93"/>
      <c r="F37" s="93"/>
      <c r="G37" s="93"/>
      <c r="H37" s="93"/>
      <c r="I37" s="93"/>
      <c r="J37" s="93"/>
      <c r="K37" s="116"/>
      <c r="L37" s="116"/>
      <c r="M37" s="307"/>
      <c r="N37" s="307"/>
      <c r="O37" s="307"/>
      <c r="P37" s="307"/>
      <c r="Q37" s="307"/>
      <c r="R37" s="307"/>
      <c r="S37" s="307"/>
      <c r="T37" s="307"/>
      <c r="U37" s="307"/>
    </row>
    <row r="38" spans="1:21" ht="18" customHeight="1" x14ac:dyDescent="0.25">
      <c r="A38" s="116"/>
      <c r="B38" s="93" t="s">
        <v>106</v>
      </c>
      <c r="C38" s="2"/>
      <c r="D38" s="93"/>
      <c r="E38" s="93"/>
      <c r="F38" s="93"/>
      <c r="G38" s="93"/>
      <c r="H38" s="93"/>
      <c r="I38" s="93"/>
      <c r="J38" s="93"/>
      <c r="K38" s="116"/>
      <c r="L38" s="116"/>
      <c r="M38" s="307"/>
      <c r="N38" s="307"/>
      <c r="O38" s="307"/>
      <c r="P38" s="307"/>
      <c r="Q38" s="307"/>
      <c r="R38" s="307"/>
      <c r="S38" s="307"/>
      <c r="T38" s="307"/>
      <c r="U38" s="307"/>
    </row>
    <row r="39" spans="1:21" ht="18" customHeight="1" x14ac:dyDescent="0.2">
      <c r="A39" s="116"/>
      <c r="B39" s="93" t="s">
        <v>133</v>
      </c>
      <c r="C39" s="2"/>
      <c r="D39" s="93"/>
      <c r="E39" s="93"/>
      <c r="F39" s="93"/>
      <c r="G39" s="93"/>
      <c r="H39" s="93"/>
      <c r="I39" s="93"/>
      <c r="J39" s="93"/>
      <c r="K39" s="116"/>
      <c r="L39" s="116"/>
      <c r="M39" s="307"/>
      <c r="N39" s="307"/>
      <c r="O39" s="307"/>
      <c r="P39" s="307"/>
      <c r="Q39" s="307"/>
      <c r="R39" s="307"/>
      <c r="S39" s="307"/>
      <c r="T39" s="307"/>
      <c r="U39" s="307"/>
    </row>
    <row r="40" spans="1:21" ht="18" customHeight="1" x14ac:dyDescent="0.2">
      <c r="A40" s="116"/>
      <c r="B40" s="93" t="s">
        <v>101</v>
      </c>
      <c r="C40" s="2"/>
      <c r="D40" s="93"/>
      <c r="E40" s="93"/>
      <c r="F40" s="93"/>
      <c r="G40" s="93"/>
      <c r="H40" s="93"/>
      <c r="I40" s="93"/>
      <c r="J40" s="93"/>
      <c r="K40" s="116"/>
      <c r="L40" s="116"/>
      <c r="M40" s="307"/>
      <c r="N40" s="307"/>
      <c r="O40" s="307"/>
      <c r="P40" s="307"/>
      <c r="Q40" s="307"/>
      <c r="R40" s="307"/>
      <c r="S40" s="307"/>
      <c r="T40" s="307"/>
      <c r="U40" s="307"/>
    </row>
    <row r="41" spans="1:21" ht="18" customHeight="1" x14ac:dyDescent="0.25">
      <c r="A41" s="2"/>
      <c r="B41" s="305" t="s">
        <v>85</v>
      </c>
      <c r="C41" s="137"/>
      <c r="D41" s="305"/>
      <c r="E41" s="305"/>
      <c r="F41" s="305"/>
      <c r="G41" s="305"/>
      <c r="H41" s="305"/>
      <c r="I41" s="2"/>
      <c r="J41" s="2"/>
      <c r="M41" s="307"/>
      <c r="N41" s="307"/>
      <c r="O41" s="307"/>
      <c r="P41" s="307"/>
      <c r="Q41" s="307"/>
      <c r="R41" s="307"/>
      <c r="S41" s="307"/>
      <c r="T41" s="307"/>
      <c r="U41" s="307"/>
    </row>
    <row r="42" spans="1:21" ht="18" customHeight="1" x14ac:dyDescent="0.2">
      <c r="A42" s="2"/>
      <c r="B42" s="305" t="s">
        <v>131</v>
      </c>
      <c r="C42" s="137"/>
      <c r="D42" s="305"/>
      <c r="E42" s="305"/>
      <c r="F42" s="305"/>
      <c r="G42" s="305"/>
      <c r="H42" s="305"/>
      <c r="I42" s="2"/>
      <c r="J42" s="2"/>
      <c r="M42" s="307"/>
      <c r="N42" s="307"/>
      <c r="O42" s="307"/>
      <c r="P42" s="307"/>
      <c r="Q42" s="307"/>
      <c r="R42" s="307"/>
      <c r="S42" s="307"/>
      <c r="T42" s="307"/>
      <c r="U42" s="307"/>
    </row>
    <row r="43" spans="1:21" ht="18" customHeight="1" x14ac:dyDescent="0.2">
      <c r="A43" s="2"/>
      <c r="B43" s="304"/>
      <c r="C43" s="474" t="s">
        <v>132</v>
      </c>
      <c r="D43" s="474"/>
      <c r="E43" s="474"/>
      <c r="F43" s="474"/>
      <c r="G43" s="474"/>
      <c r="H43" s="137"/>
      <c r="I43" s="2"/>
      <c r="J43" s="2"/>
      <c r="M43" s="307"/>
      <c r="N43" s="307"/>
      <c r="O43" s="307"/>
      <c r="P43" s="307"/>
      <c r="Q43" s="307"/>
      <c r="R43" s="307"/>
      <c r="S43" s="307"/>
      <c r="T43" s="307"/>
      <c r="U43" s="307"/>
    </row>
    <row r="44" spans="1:21" s="307" customFormat="1" ht="18" customHeight="1" x14ac:dyDescent="0.2">
      <c r="B44" s="308"/>
      <c r="C44" s="309"/>
      <c r="D44" s="309"/>
      <c r="E44" s="309"/>
      <c r="F44" s="309"/>
      <c r="G44" s="309"/>
      <c r="H44" s="306"/>
    </row>
    <row r="45" spans="1:21" ht="18" customHeight="1" x14ac:dyDescent="0.25">
      <c r="A45" s="129"/>
      <c r="B45" s="129"/>
      <c r="C45" s="130"/>
      <c r="D45" s="129"/>
      <c r="E45" s="129"/>
      <c r="F45" s="129"/>
      <c r="G45" s="129"/>
      <c r="H45" s="129"/>
      <c r="I45" s="129"/>
      <c r="J45" s="129"/>
      <c r="M45" s="307"/>
      <c r="N45" s="307"/>
      <c r="O45" s="307"/>
      <c r="P45" s="307"/>
      <c r="Q45" s="307"/>
      <c r="R45" s="307"/>
      <c r="S45" s="307"/>
      <c r="T45" s="307"/>
      <c r="U45" s="307"/>
    </row>
    <row r="46" spans="1:21" ht="20.25" x14ac:dyDescent="0.3">
      <c r="A46" s="473" t="s">
        <v>0</v>
      </c>
      <c r="B46" s="473"/>
      <c r="C46" s="473"/>
      <c r="D46" s="473"/>
      <c r="E46" s="473"/>
      <c r="F46" s="473"/>
      <c r="G46" s="473"/>
      <c r="H46" s="473"/>
      <c r="I46" s="473"/>
      <c r="J46" s="2"/>
      <c r="M46" s="307"/>
      <c r="N46" s="307"/>
      <c r="O46" s="307"/>
      <c r="P46" s="307"/>
      <c r="Q46" s="307"/>
      <c r="R46" s="307"/>
      <c r="S46" s="307"/>
      <c r="T46" s="307"/>
      <c r="U46" s="307"/>
    </row>
    <row r="47" spans="1:21" ht="87.75" x14ac:dyDescent="1.05">
      <c r="A47" s="5"/>
      <c r="B47" s="5" t="s">
        <v>1</v>
      </c>
      <c r="C47" s="5" t="s">
        <v>1</v>
      </c>
      <c r="D47" s="5" t="s">
        <v>1</v>
      </c>
      <c r="E47" s="5" t="s">
        <v>1</v>
      </c>
      <c r="F47" s="5" t="s">
        <v>1</v>
      </c>
      <c r="G47" s="5" t="s">
        <v>1</v>
      </c>
      <c r="H47" s="5" t="s">
        <v>1</v>
      </c>
      <c r="I47" s="5"/>
      <c r="J47" s="2"/>
      <c r="M47" s="307"/>
      <c r="N47" s="307"/>
      <c r="O47" s="307"/>
      <c r="P47" s="307"/>
      <c r="Q47" s="307"/>
      <c r="R47" s="307"/>
      <c r="S47" s="307"/>
      <c r="T47" s="307"/>
      <c r="U47" s="307"/>
    </row>
    <row r="48" spans="1:21" x14ac:dyDescent="0.2">
      <c r="A48" s="2"/>
      <c r="B48" s="2"/>
      <c r="C48" s="2"/>
      <c r="D48" s="2"/>
      <c r="E48" s="2"/>
      <c r="F48" s="2"/>
      <c r="G48" s="2"/>
      <c r="H48" s="2"/>
      <c r="I48" s="2"/>
      <c r="J48" s="2"/>
      <c r="M48" s="307"/>
      <c r="N48" s="307"/>
      <c r="O48" s="307"/>
      <c r="P48" s="307"/>
      <c r="Q48" s="307"/>
      <c r="R48" s="307"/>
      <c r="S48" s="307"/>
      <c r="T48" s="307"/>
      <c r="U48" s="307"/>
    </row>
    <row r="49" spans="1:21" x14ac:dyDescent="0.2">
      <c r="A49" s="2"/>
      <c r="B49" s="2"/>
      <c r="C49" s="2"/>
      <c r="D49" s="2"/>
      <c r="E49" s="2"/>
      <c r="F49" s="2"/>
      <c r="G49" s="2"/>
      <c r="H49" s="2"/>
      <c r="I49" s="2"/>
      <c r="J49" s="2"/>
      <c r="M49" s="307"/>
      <c r="N49" s="307"/>
      <c r="O49" s="307"/>
      <c r="P49" s="307"/>
      <c r="Q49" s="307"/>
      <c r="R49" s="307"/>
      <c r="S49" s="307"/>
      <c r="T49" s="307"/>
      <c r="U49" s="307"/>
    </row>
    <row r="50" spans="1:21" x14ac:dyDescent="0.2">
      <c r="A50" s="2"/>
      <c r="B50" s="2"/>
      <c r="C50" s="2"/>
      <c r="D50" s="2"/>
      <c r="E50" s="2"/>
      <c r="F50" s="2"/>
      <c r="G50" s="2"/>
      <c r="H50" s="2"/>
      <c r="I50" s="2"/>
      <c r="J50" s="2"/>
      <c r="M50" s="307"/>
      <c r="N50" s="307"/>
      <c r="O50" s="307"/>
      <c r="P50" s="307"/>
      <c r="Q50" s="307"/>
      <c r="R50" s="307"/>
      <c r="S50" s="307"/>
      <c r="T50" s="307"/>
      <c r="U50" s="307"/>
    </row>
    <row r="51" spans="1:21" x14ac:dyDescent="0.2">
      <c r="A51" s="2"/>
      <c r="B51" s="2"/>
      <c r="C51" s="2"/>
      <c r="D51" s="2"/>
      <c r="E51" s="2"/>
      <c r="F51" s="2"/>
      <c r="G51" s="2"/>
      <c r="H51" s="2"/>
      <c r="I51" s="2"/>
      <c r="J51" s="2"/>
      <c r="M51" s="307"/>
      <c r="N51" s="307"/>
      <c r="O51" s="307"/>
      <c r="P51" s="307"/>
      <c r="Q51" s="307"/>
      <c r="R51" s="307"/>
      <c r="S51" s="307"/>
      <c r="T51" s="307"/>
      <c r="U51" s="307"/>
    </row>
    <row r="52" spans="1:21" x14ac:dyDescent="0.2">
      <c r="A52" s="2"/>
      <c r="B52" s="2"/>
      <c r="C52" s="2"/>
      <c r="D52" s="2"/>
      <c r="E52" s="2"/>
      <c r="F52" s="2"/>
      <c r="G52" s="2"/>
      <c r="H52" s="2"/>
      <c r="I52" s="2"/>
      <c r="J52" s="2"/>
      <c r="M52" s="307"/>
      <c r="N52" s="307"/>
      <c r="O52" s="307"/>
      <c r="P52" s="307"/>
      <c r="Q52" s="307"/>
      <c r="R52" s="307"/>
      <c r="S52" s="307"/>
      <c r="T52" s="307"/>
      <c r="U52" s="307"/>
    </row>
    <row r="53" spans="1:21" x14ac:dyDescent="0.2">
      <c r="A53" s="2"/>
      <c r="B53" s="2"/>
      <c r="C53" s="2"/>
      <c r="D53" s="2"/>
      <c r="E53" s="2"/>
      <c r="F53" s="2"/>
      <c r="G53" s="2"/>
      <c r="H53" s="2"/>
      <c r="I53" s="2"/>
      <c r="J53" s="2"/>
      <c r="M53" s="307"/>
      <c r="N53" s="307"/>
      <c r="O53" s="307"/>
      <c r="P53" s="307"/>
      <c r="Q53" s="307"/>
      <c r="R53" s="307"/>
      <c r="S53" s="307"/>
      <c r="T53" s="307"/>
      <c r="U53" s="307"/>
    </row>
  </sheetData>
  <sheetProtection password="CA21" sheet="1" objects="1" scenarios="1" selectLockedCells="1"/>
  <mergeCells count="4">
    <mergeCell ref="B3:F3"/>
    <mergeCell ref="A5:J5"/>
    <mergeCell ref="A46:I46"/>
    <mergeCell ref="C43:G43"/>
  </mergeCells>
  <phoneticPr fontId="18" type="noConversion"/>
  <hyperlinks>
    <hyperlink ref="C43" r:id="rId1"/>
  </hyperlinks>
  <printOptions horizontalCentered="1"/>
  <pageMargins left="0.25" right="0.25" top="0.5" bottom="0.5" header="0.5" footer="0.5"/>
  <pageSetup scale="75" orientation="portrait" r:id="rId2"/>
  <headerFooter alignWithMargins="0">
    <oddFooter>&amp;L&amp;8Revised: July 1, 2014&amp;C&amp;8www.cpo.washington.edu</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Q52"/>
  <sheetViews>
    <sheetView showZeros="0" workbookViewId="0">
      <selection activeCell="G7" sqref="G7:H8"/>
    </sheetView>
  </sheetViews>
  <sheetFormatPr defaultRowHeight="12.75" x14ac:dyDescent="0.2"/>
  <cols>
    <col min="1" max="1" width="8.42578125" customWidth="1"/>
    <col min="2" max="2" width="8.140625" customWidth="1"/>
    <col min="3" max="3" width="5.140625" customWidth="1"/>
    <col min="5" max="5" width="9.7109375" customWidth="1"/>
    <col min="8" max="8" width="14.42578125" customWidth="1"/>
    <col min="9" max="9" width="7" customWidth="1"/>
    <col min="10" max="10" width="6.7109375" customWidth="1"/>
    <col min="11" max="11" width="8.28515625" customWidth="1"/>
    <col min="12" max="12" width="13.85546875" customWidth="1"/>
    <col min="13" max="13" width="6.85546875" customWidth="1"/>
  </cols>
  <sheetData>
    <row r="1" spans="1:17" ht="10.5" customHeight="1" x14ac:dyDescent="0.2">
      <c r="A1" s="77"/>
      <c r="B1" s="77"/>
      <c r="C1" s="77"/>
      <c r="D1" s="77"/>
      <c r="E1" s="77"/>
      <c r="F1" s="77"/>
      <c r="G1" s="77"/>
      <c r="H1" s="77"/>
      <c r="I1" s="77"/>
      <c r="J1" s="77"/>
      <c r="K1" s="548" t="s">
        <v>2</v>
      </c>
      <c r="L1" s="549"/>
      <c r="M1" s="550"/>
      <c r="N1" s="2"/>
      <c r="O1" s="2"/>
      <c r="P1" s="2"/>
      <c r="Q1" s="2"/>
    </row>
    <row r="2" spans="1:17" ht="36.75" customHeight="1" x14ac:dyDescent="0.2">
      <c r="A2" s="10"/>
      <c r="B2" s="6"/>
      <c r="C2" s="7"/>
      <c r="D2" s="83"/>
      <c r="E2" s="7"/>
      <c r="F2" s="7"/>
      <c r="G2" s="7"/>
      <c r="H2" s="7"/>
      <c r="I2" s="7"/>
      <c r="J2" s="7"/>
      <c r="K2" s="78"/>
      <c r="L2" s="79"/>
      <c r="M2" s="9"/>
      <c r="N2" s="10"/>
      <c r="O2" s="2"/>
      <c r="P2" s="2"/>
      <c r="Q2" s="2"/>
    </row>
    <row r="3" spans="1:17" ht="17.25" customHeight="1" x14ac:dyDescent="0.25">
      <c r="A3" s="10"/>
      <c r="B3" s="223"/>
      <c r="C3" s="11"/>
      <c r="D3" s="223"/>
      <c r="E3" s="224"/>
      <c r="F3" s="224"/>
      <c r="G3" s="224"/>
      <c r="H3" s="224"/>
      <c r="I3" s="12"/>
      <c r="J3" s="12"/>
      <c r="K3" s="8"/>
      <c r="L3" s="79"/>
      <c r="M3" s="9"/>
      <c r="N3" s="10"/>
      <c r="O3" s="2"/>
      <c r="P3" s="2"/>
      <c r="Q3" s="2"/>
    </row>
    <row r="4" spans="1:17" ht="17.25" customHeight="1" thickBot="1" x14ac:dyDescent="0.3">
      <c r="A4" s="10"/>
      <c r="B4" s="223"/>
      <c r="C4" s="11"/>
      <c r="D4" s="223"/>
      <c r="E4" s="224"/>
      <c r="F4" s="224"/>
      <c r="G4" s="224"/>
      <c r="H4" s="224"/>
      <c r="I4" s="12"/>
      <c r="J4" s="12"/>
      <c r="K4" s="13"/>
      <c r="L4" s="80"/>
      <c r="M4" s="14"/>
      <c r="N4" s="10"/>
      <c r="O4" s="2"/>
      <c r="P4" s="2"/>
      <c r="Q4" s="2"/>
    </row>
    <row r="5" spans="1:17" ht="23.25" customHeight="1" x14ac:dyDescent="0.25">
      <c r="A5" s="551" t="s">
        <v>97</v>
      </c>
      <c r="B5" s="552"/>
      <c r="C5" s="552"/>
      <c r="D5" s="552"/>
      <c r="E5" s="552"/>
      <c r="F5" s="552"/>
      <c r="G5" s="552"/>
      <c r="H5" s="552"/>
      <c r="I5" s="552"/>
      <c r="J5" s="552"/>
      <c r="K5" s="552"/>
      <c r="L5" s="552"/>
      <c r="M5" s="552"/>
      <c r="N5" s="10"/>
      <c r="O5" s="2"/>
      <c r="P5" s="2"/>
      <c r="Q5" s="2"/>
    </row>
    <row r="6" spans="1:17" ht="12" customHeight="1" x14ac:dyDescent="0.2">
      <c r="A6" s="553" t="s">
        <v>79</v>
      </c>
      <c r="B6" s="554"/>
      <c r="C6" s="554"/>
      <c r="D6" s="554"/>
      <c r="E6" s="554"/>
      <c r="F6" s="555"/>
      <c r="G6" s="15" t="s">
        <v>3</v>
      </c>
      <c r="H6" s="16"/>
      <c r="I6" s="15" t="s">
        <v>4</v>
      </c>
      <c r="J6" s="16"/>
      <c r="K6" s="81" t="s">
        <v>5</v>
      </c>
      <c r="L6" s="17"/>
      <c r="M6" s="18"/>
      <c r="N6" s="10"/>
      <c r="O6" s="2"/>
      <c r="P6" s="2"/>
      <c r="Q6" s="2"/>
    </row>
    <row r="7" spans="1:17" x14ac:dyDescent="0.2">
      <c r="A7" s="556"/>
      <c r="B7" s="557"/>
      <c r="C7" s="557"/>
      <c r="D7" s="557"/>
      <c r="E7" s="557"/>
      <c r="F7" s="558"/>
      <c r="G7" s="562"/>
      <c r="H7" s="563"/>
      <c r="I7" s="566"/>
      <c r="J7" s="567"/>
      <c r="K7" s="570"/>
      <c r="L7" s="571"/>
      <c r="M7" s="572"/>
      <c r="N7" s="10"/>
      <c r="O7" s="2"/>
      <c r="P7" s="2"/>
      <c r="Q7" s="2"/>
    </row>
    <row r="8" spans="1:17" x14ac:dyDescent="0.2">
      <c r="A8" s="559"/>
      <c r="B8" s="560"/>
      <c r="C8" s="560"/>
      <c r="D8" s="560"/>
      <c r="E8" s="560"/>
      <c r="F8" s="561"/>
      <c r="G8" s="564"/>
      <c r="H8" s="565"/>
      <c r="I8" s="568"/>
      <c r="J8" s="569"/>
      <c r="K8" s="573"/>
      <c r="L8" s="574"/>
      <c r="M8" s="575"/>
      <c r="N8" s="10"/>
      <c r="O8" s="2"/>
      <c r="P8" s="2"/>
      <c r="Q8" s="2"/>
    </row>
    <row r="9" spans="1:17" ht="9.75" customHeight="1" x14ac:dyDescent="0.2">
      <c r="A9" s="19" t="s">
        <v>6</v>
      </c>
      <c r="B9" s="20"/>
      <c r="C9" s="20"/>
      <c r="D9" s="20"/>
      <c r="E9" s="20"/>
      <c r="F9" s="20"/>
      <c r="G9" s="20"/>
      <c r="H9" s="21"/>
      <c r="I9" s="22" t="s">
        <v>7</v>
      </c>
      <c r="J9" s="20"/>
      <c r="K9" s="20"/>
      <c r="L9" s="20"/>
      <c r="M9" s="21"/>
      <c r="N9" s="10"/>
      <c r="O9" s="2"/>
      <c r="P9" s="2"/>
      <c r="Q9" s="2"/>
    </row>
    <row r="10" spans="1:17" ht="17.25" customHeight="1" x14ac:dyDescent="0.25">
      <c r="A10" s="576"/>
      <c r="B10" s="577"/>
      <c r="C10" s="577"/>
      <c r="D10" s="577"/>
      <c r="E10" s="577"/>
      <c r="F10" s="577"/>
      <c r="G10" s="577"/>
      <c r="H10" s="578"/>
      <c r="I10" s="480"/>
      <c r="J10" s="579"/>
      <c r="K10" s="579"/>
      <c r="L10" s="579"/>
      <c r="M10" s="580"/>
      <c r="N10" s="23"/>
      <c r="O10" s="2"/>
      <c r="P10" s="2"/>
      <c r="Q10" s="2"/>
    </row>
    <row r="11" spans="1:17" ht="10.5" customHeight="1" x14ac:dyDescent="0.2">
      <c r="A11" s="19" t="s">
        <v>8</v>
      </c>
      <c r="B11" s="24"/>
      <c r="C11" s="24"/>
      <c r="D11" s="24"/>
      <c r="E11" s="24"/>
      <c r="F11" s="24"/>
      <c r="G11" s="24"/>
      <c r="H11" s="25"/>
      <c r="I11" s="581" t="s">
        <v>9</v>
      </c>
      <c r="J11" s="582"/>
      <c r="K11" s="582"/>
      <c r="L11" s="582"/>
      <c r="M11" s="583"/>
      <c r="N11" s="82"/>
      <c r="O11" s="2"/>
      <c r="P11" s="2"/>
      <c r="Q11" s="2"/>
    </row>
    <row r="12" spans="1:17" ht="17.25" customHeight="1" x14ac:dyDescent="0.25">
      <c r="A12" s="587"/>
      <c r="B12" s="588"/>
      <c r="C12" s="588"/>
      <c r="D12" s="588"/>
      <c r="E12" s="588"/>
      <c r="F12" s="588"/>
      <c r="G12" s="588"/>
      <c r="H12" s="589"/>
      <c r="I12" s="584"/>
      <c r="J12" s="585"/>
      <c r="K12" s="585"/>
      <c r="L12" s="585"/>
      <c r="M12" s="586"/>
      <c r="N12" s="10"/>
      <c r="O12" s="2"/>
      <c r="P12" s="2"/>
      <c r="Q12" s="2"/>
    </row>
    <row r="13" spans="1:17" ht="9.75" customHeight="1" x14ac:dyDescent="0.2">
      <c r="A13" s="182"/>
      <c r="B13" s="183"/>
      <c r="C13" s="183"/>
      <c r="D13" s="183"/>
      <c r="E13" s="183"/>
      <c r="F13" s="183"/>
      <c r="G13" s="183"/>
      <c r="H13" s="184"/>
      <c r="I13" s="19" t="s">
        <v>10</v>
      </c>
      <c r="J13" s="26"/>
      <c r="K13" s="26"/>
      <c r="L13" s="26"/>
      <c r="M13" s="25"/>
      <c r="N13" s="83"/>
      <c r="O13" s="2"/>
      <c r="P13" s="2"/>
      <c r="Q13" s="2"/>
    </row>
    <row r="14" spans="1:17" ht="19.5" customHeight="1" x14ac:dyDescent="0.3">
      <c r="A14" s="576"/>
      <c r="B14" s="577"/>
      <c r="C14" s="577"/>
      <c r="D14" s="577"/>
      <c r="E14" s="577"/>
      <c r="F14" s="577"/>
      <c r="G14" s="577"/>
      <c r="H14" s="578"/>
      <c r="I14" s="599"/>
      <c r="J14" s="600"/>
      <c r="K14" s="600"/>
      <c r="L14" s="600"/>
      <c r="M14" s="601"/>
      <c r="N14" s="10"/>
      <c r="O14" s="2"/>
      <c r="P14" s="2"/>
      <c r="Q14" s="2"/>
    </row>
    <row r="15" spans="1:17" ht="9.75" customHeight="1" x14ac:dyDescent="0.2">
      <c r="A15" s="19" t="s">
        <v>11</v>
      </c>
      <c r="B15" s="26"/>
      <c r="C15" s="26"/>
      <c r="D15" s="24"/>
      <c r="E15" s="27" t="s">
        <v>12</v>
      </c>
      <c r="F15" s="26"/>
      <c r="G15" s="27" t="s">
        <v>13</v>
      </c>
      <c r="H15" s="26"/>
      <c r="I15" s="19" t="s">
        <v>14</v>
      </c>
      <c r="J15" s="24"/>
      <c r="K15" s="28"/>
      <c r="L15" s="26"/>
      <c r="M15" s="25"/>
      <c r="N15" s="83"/>
      <c r="O15" s="2"/>
      <c r="P15" s="2"/>
      <c r="Q15" s="2"/>
    </row>
    <row r="16" spans="1:17" ht="15" customHeight="1" x14ac:dyDescent="0.25">
      <c r="A16" s="576"/>
      <c r="B16" s="577"/>
      <c r="C16" s="577"/>
      <c r="D16" s="577"/>
      <c r="E16" s="577"/>
      <c r="F16" s="577"/>
      <c r="G16" s="602"/>
      <c r="H16" s="578"/>
      <c r="I16" s="543"/>
      <c r="J16" s="544"/>
      <c r="K16" s="544"/>
      <c r="L16" s="544"/>
      <c r="M16" s="545"/>
      <c r="O16" s="2"/>
      <c r="P16" s="2"/>
      <c r="Q16" s="2"/>
    </row>
    <row r="17" spans="1:17" ht="33" customHeight="1" x14ac:dyDescent="0.2">
      <c r="A17" s="593" t="s">
        <v>104</v>
      </c>
      <c r="B17" s="594"/>
      <c r="C17" s="594"/>
      <c r="D17" s="594"/>
      <c r="E17" s="594"/>
      <c r="F17" s="594"/>
      <c r="G17" s="594"/>
      <c r="H17" s="595"/>
      <c r="I17" s="596"/>
      <c r="J17" s="597"/>
      <c r="K17" s="597"/>
      <c r="L17" s="597"/>
      <c r="M17" s="598"/>
      <c r="N17" s="10"/>
      <c r="O17" s="2"/>
      <c r="P17" s="2"/>
      <c r="Q17" s="2"/>
    </row>
    <row r="18" spans="1:17" ht="6.75" customHeight="1" x14ac:dyDescent="0.2">
      <c r="A18" s="29"/>
      <c r="B18" s="23"/>
      <c r="C18" s="23"/>
      <c r="D18" s="23"/>
      <c r="E18" s="23"/>
      <c r="F18" s="23"/>
      <c r="G18" s="23"/>
      <c r="H18" s="30"/>
      <c r="I18" s="31"/>
      <c r="J18" s="23"/>
      <c r="K18" s="23"/>
      <c r="L18" s="23"/>
      <c r="M18" s="30"/>
      <c r="N18" s="10"/>
      <c r="O18" s="2"/>
      <c r="P18" s="2"/>
      <c r="Q18" s="2"/>
    </row>
    <row r="19" spans="1:17" ht="14.25" customHeight="1" x14ac:dyDescent="0.2">
      <c r="A19" s="32" t="s">
        <v>15</v>
      </c>
      <c r="B19" s="33"/>
      <c r="C19" s="33"/>
      <c r="D19" s="33"/>
      <c r="E19" s="33"/>
      <c r="F19" s="34"/>
      <c r="G19" s="34" t="s">
        <v>16</v>
      </c>
      <c r="H19" s="35"/>
      <c r="I19" s="36"/>
      <c r="J19" s="84" t="s">
        <v>17</v>
      </c>
      <c r="K19" s="84" t="s">
        <v>17</v>
      </c>
      <c r="L19" s="33"/>
      <c r="M19" s="35"/>
      <c r="N19" s="85"/>
      <c r="O19" s="2"/>
      <c r="P19" s="2"/>
      <c r="Q19" s="2"/>
    </row>
    <row r="20" spans="1:17" ht="12.75" customHeight="1" x14ac:dyDescent="0.2">
      <c r="A20" s="86"/>
      <c r="B20" s="37"/>
      <c r="C20" s="37"/>
      <c r="D20" s="37"/>
      <c r="E20" s="37"/>
      <c r="F20" s="37"/>
      <c r="G20" s="37"/>
      <c r="H20" s="37"/>
      <c r="I20" s="86"/>
      <c r="J20" s="87"/>
      <c r="K20" s="590" t="s">
        <v>19</v>
      </c>
      <c r="L20" s="591"/>
      <c r="M20" s="592"/>
      <c r="N20" s="2"/>
      <c r="O20" s="2"/>
      <c r="P20" s="2"/>
      <c r="Q20" s="2"/>
    </row>
    <row r="21" spans="1:17" s="229" customFormat="1" ht="15.75" x14ac:dyDescent="0.25">
      <c r="A21" s="185"/>
      <c r="B21" s="534"/>
      <c r="C21" s="534"/>
      <c r="D21" s="534"/>
      <c r="E21" s="534"/>
      <c r="F21" s="534"/>
      <c r="G21" s="534"/>
      <c r="H21" s="534"/>
      <c r="I21" s="187"/>
      <c r="J21" s="188"/>
      <c r="K21" s="155"/>
      <c r="L21" s="546"/>
      <c r="M21" s="547"/>
      <c r="N21" s="228"/>
      <c r="O21" s="228"/>
      <c r="P21" s="228"/>
      <c r="Q21" s="228"/>
    </row>
    <row r="22" spans="1:17" s="229" customFormat="1" ht="15.75" x14ac:dyDescent="0.25">
      <c r="A22" s="185"/>
      <c r="B22" s="534" t="s">
        <v>38</v>
      </c>
      <c r="C22" s="539"/>
      <c r="D22" s="539"/>
      <c r="E22" s="539"/>
      <c r="F22" s="539"/>
      <c r="G22" s="539"/>
      <c r="H22" s="539"/>
      <c r="I22" s="187"/>
      <c r="J22" s="189"/>
      <c r="K22" s="540">
        <f>'App &amp; Certificate Pay'!J47</f>
        <v>0</v>
      </c>
      <c r="L22" s="541"/>
      <c r="M22" s="542"/>
      <c r="N22" s="228"/>
      <c r="O22" s="228"/>
      <c r="P22" s="228"/>
      <c r="Q22" s="228"/>
    </row>
    <row r="23" spans="1:17" s="229" customFormat="1" ht="15.75" x14ac:dyDescent="0.25">
      <c r="A23" s="185"/>
      <c r="B23" s="219" t="s">
        <v>39</v>
      </c>
      <c r="C23" s="155"/>
      <c r="D23" s="155"/>
      <c r="E23" s="220" t="s">
        <v>40</v>
      </c>
      <c r="F23" s="155"/>
      <c r="G23" s="155"/>
      <c r="H23" s="155"/>
      <c r="I23" s="187"/>
      <c r="J23" s="189"/>
      <c r="K23" s="540">
        <f>'App &amp; Certificate Pay'!J48</f>
        <v>0</v>
      </c>
      <c r="L23" s="541"/>
      <c r="M23" s="542"/>
      <c r="N23" s="228"/>
      <c r="O23" s="228"/>
      <c r="P23" s="228"/>
      <c r="Q23" s="228"/>
    </row>
    <row r="24" spans="1:17" s="229" customFormat="1" ht="15.75" x14ac:dyDescent="0.25">
      <c r="A24" s="185"/>
      <c r="B24" s="221" t="s">
        <v>41</v>
      </c>
      <c r="C24" s="218"/>
      <c r="D24" s="218"/>
      <c r="E24" s="222" t="s">
        <v>40</v>
      </c>
      <c r="F24" s="518" t="s">
        <v>94</v>
      </c>
      <c r="G24" s="518"/>
      <c r="H24" s="518"/>
      <c r="I24" s="187"/>
      <c r="J24" s="189"/>
      <c r="K24" s="540">
        <f>'App &amp; Certificate Pay'!J50</f>
        <v>0</v>
      </c>
      <c r="L24" s="541"/>
      <c r="M24" s="542"/>
      <c r="N24" s="228"/>
      <c r="O24" s="228"/>
      <c r="P24" s="228"/>
      <c r="Q24" s="228"/>
    </row>
    <row r="25" spans="1:17" s="229" customFormat="1" ht="15.75" x14ac:dyDescent="0.25">
      <c r="A25" s="185"/>
      <c r="B25" s="221" t="s">
        <v>42</v>
      </c>
      <c r="C25" s="155"/>
      <c r="D25" s="155"/>
      <c r="E25" s="190"/>
      <c r="F25" s="190"/>
      <c r="G25" s="155"/>
      <c r="H25" s="155"/>
      <c r="I25" s="187"/>
      <c r="J25" s="189"/>
      <c r="K25" s="515"/>
      <c r="L25" s="516"/>
      <c r="M25" s="517"/>
      <c r="N25" s="228"/>
      <c r="O25" s="228"/>
      <c r="P25" s="228"/>
      <c r="Q25" s="228"/>
    </row>
    <row r="26" spans="1:17" s="229" customFormat="1" ht="18.75" thickBot="1" x14ac:dyDescent="0.3">
      <c r="A26" s="185"/>
      <c r="B26" s="534" t="s">
        <v>20</v>
      </c>
      <c r="C26" s="535"/>
      <c r="D26" s="535"/>
      <c r="E26" s="535"/>
      <c r="F26" s="535"/>
      <c r="G26" s="535"/>
      <c r="H26" s="535"/>
      <c r="I26" s="191"/>
      <c r="J26" s="192"/>
      <c r="K26" s="536">
        <f>K22+K23-K24</f>
        <v>0</v>
      </c>
      <c r="L26" s="537"/>
      <c r="M26" s="538"/>
      <c r="N26" s="228"/>
      <c r="O26" s="228"/>
      <c r="P26" s="228"/>
      <c r="Q26" s="228"/>
    </row>
    <row r="27" spans="1:17" s="229" customFormat="1" ht="13.5" thickTop="1" x14ac:dyDescent="0.2">
      <c r="A27" s="185"/>
      <c r="B27" s="155"/>
      <c r="C27" s="155"/>
      <c r="D27" s="155"/>
      <c r="E27" s="155"/>
      <c r="F27" s="155"/>
      <c r="G27" s="155"/>
      <c r="H27" s="155"/>
      <c r="I27" s="187"/>
      <c r="J27" s="193"/>
      <c r="K27" s="187"/>
      <c r="L27" s="194"/>
      <c r="M27" s="189"/>
      <c r="N27" s="228"/>
      <c r="O27" s="228"/>
      <c r="P27" s="228"/>
      <c r="Q27" s="228"/>
    </row>
    <row r="28" spans="1:17" s="229" customFormat="1" ht="15" x14ac:dyDescent="0.2">
      <c r="A28" s="185"/>
      <c r="B28" s="155"/>
      <c r="C28" s="155"/>
      <c r="D28" s="155"/>
      <c r="E28" s="155"/>
      <c r="F28" s="155"/>
      <c r="G28" s="155"/>
      <c r="H28" s="187"/>
      <c r="I28" s="187"/>
      <c r="J28" s="193"/>
      <c r="K28" s="187"/>
      <c r="L28" s="195"/>
      <c r="M28" s="196"/>
      <c r="N28" s="228"/>
      <c r="O28" s="228"/>
      <c r="P28" s="228"/>
      <c r="Q28" s="228"/>
    </row>
    <row r="29" spans="1:17" s="229" customFormat="1" ht="15" x14ac:dyDescent="0.2">
      <c r="A29" s="185"/>
      <c r="B29" s="155"/>
      <c r="C29" s="155"/>
      <c r="D29" s="155"/>
      <c r="E29" s="155"/>
      <c r="F29" s="155"/>
      <c r="G29" s="155"/>
      <c r="H29" s="187"/>
      <c r="I29" s="187"/>
      <c r="J29" s="193"/>
      <c r="K29" s="187"/>
      <c r="L29" s="195"/>
      <c r="M29" s="196"/>
      <c r="N29" s="228"/>
      <c r="O29" s="228"/>
      <c r="P29" s="228"/>
      <c r="Q29" s="228"/>
    </row>
    <row r="30" spans="1:17" s="229" customFormat="1" ht="15" x14ac:dyDescent="0.2">
      <c r="A30" s="140"/>
      <c r="B30" s="155"/>
      <c r="C30" s="155"/>
      <c r="D30" s="155"/>
      <c r="E30" s="155"/>
      <c r="F30" s="155"/>
      <c r="G30" s="155"/>
      <c r="H30" s="155"/>
      <c r="I30" s="155"/>
      <c r="J30" s="189"/>
      <c r="K30" s="155"/>
      <c r="L30" s="195"/>
      <c r="M30" s="196"/>
      <c r="N30" s="228"/>
      <c r="O30" s="228"/>
      <c r="P30" s="228"/>
      <c r="Q30" s="228"/>
    </row>
    <row r="31" spans="1:17" s="229" customFormat="1" ht="15" x14ac:dyDescent="0.2">
      <c r="A31" s="140"/>
      <c r="B31" s="155"/>
      <c r="C31" s="155"/>
      <c r="D31" s="155"/>
      <c r="E31" s="155"/>
      <c r="F31" s="155"/>
      <c r="G31" s="155"/>
      <c r="H31" s="155"/>
      <c r="I31" s="155"/>
      <c r="J31" s="189"/>
      <c r="K31" s="155"/>
      <c r="L31" s="197"/>
      <c r="M31" s="198"/>
      <c r="N31" s="228"/>
      <c r="O31" s="228"/>
      <c r="P31" s="228"/>
      <c r="Q31" s="228"/>
    </row>
    <row r="32" spans="1:17" x14ac:dyDescent="0.2">
      <c r="A32" s="89" t="s">
        <v>21</v>
      </c>
      <c r="B32" s="90"/>
      <c r="C32" s="90"/>
      <c r="D32" s="90"/>
      <c r="E32" s="90"/>
      <c r="F32" s="90"/>
      <c r="G32" s="90"/>
      <c r="H32" s="90"/>
      <c r="I32" s="90"/>
      <c r="J32" s="90"/>
      <c r="K32" s="90"/>
      <c r="L32" s="38"/>
      <c r="M32" s="39"/>
      <c r="N32" s="2"/>
      <c r="O32" s="2"/>
      <c r="P32" s="2"/>
      <c r="Q32" s="2"/>
    </row>
    <row r="33" spans="1:17" ht="15" customHeight="1" x14ac:dyDescent="0.2">
      <c r="A33" s="519" t="s">
        <v>22</v>
      </c>
      <c r="B33" s="520"/>
      <c r="C33" s="520"/>
      <c r="D33" s="520"/>
      <c r="E33" s="520"/>
      <c r="F33" s="520"/>
      <c r="G33" s="520"/>
      <c r="H33" s="520"/>
      <c r="I33" s="520"/>
      <c r="J33" s="520"/>
      <c r="K33" s="520"/>
      <c r="L33" s="520"/>
      <c r="M33" s="521"/>
      <c r="N33" s="2"/>
      <c r="O33" s="2"/>
      <c r="P33" s="2"/>
      <c r="Q33" s="2"/>
    </row>
    <row r="34" spans="1:17" ht="12" customHeight="1" x14ac:dyDescent="0.2">
      <c r="A34" s="40" t="s">
        <v>18</v>
      </c>
      <c r="B34" s="522" t="s">
        <v>23</v>
      </c>
      <c r="C34" s="523"/>
      <c r="D34" s="41" t="s">
        <v>24</v>
      </c>
      <c r="E34" s="42"/>
      <c r="F34" s="43"/>
      <c r="G34" s="44" t="s">
        <v>25</v>
      </c>
      <c r="H34" s="45"/>
      <c r="I34" s="528" t="s">
        <v>26</v>
      </c>
      <c r="J34" s="529"/>
      <c r="K34" s="529"/>
      <c r="L34" s="530"/>
      <c r="M34" s="526" t="s">
        <v>27</v>
      </c>
      <c r="N34" s="2"/>
      <c r="O34" s="2"/>
      <c r="P34" s="2"/>
      <c r="Q34" s="2"/>
    </row>
    <row r="35" spans="1:17" ht="11.25" customHeight="1" x14ac:dyDescent="0.2">
      <c r="A35" s="46" t="s">
        <v>28</v>
      </c>
      <c r="B35" s="524"/>
      <c r="C35" s="525"/>
      <c r="D35" s="47" t="s">
        <v>29</v>
      </c>
      <c r="E35" s="48" t="s">
        <v>30</v>
      </c>
      <c r="F35" s="48" t="s">
        <v>31</v>
      </c>
      <c r="G35" s="49" t="s">
        <v>32</v>
      </c>
      <c r="H35" s="50"/>
      <c r="I35" s="531"/>
      <c r="J35" s="532"/>
      <c r="K35" s="532"/>
      <c r="L35" s="533"/>
      <c r="M35" s="527"/>
      <c r="N35" s="2"/>
      <c r="O35" s="2"/>
      <c r="P35" s="2"/>
      <c r="Q35" s="2"/>
    </row>
    <row r="36" spans="1:17" s="229" customFormat="1" ht="18" customHeight="1" x14ac:dyDescent="0.25">
      <c r="A36" s="199"/>
      <c r="B36" s="485"/>
      <c r="C36" s="486"/>
      <c r="D36" s="200"/>
      <c r="E36" s="200"/>
      <c r="F36" s="200"/>
      <c r="G36" s="511"/>
      <c r="H36" s="512"/>
      <c r="I36" s="201"/>
      <c r="J36" s="202"/>
      <c r="K36" s="203"/>
      <c r="L36" s="188"/>
      <c r="M36" s="204" t="s">
        <v>17</v>
      </c>
      <c r="N36" s="228"/>
      <c r="O36" s="228"/>
      <c r="P36" s="228"/>
      <c r="Q36" s="228"/>
    </row>
    <row r="37" spans="1:17" s="229" customFormat="1" ht="18" customHeight="1" x14ac:dyDescent="0.25">
      <c r="A37" s="205" t="s">
        <v>17</v>
      </c>
      <c r="B37" s="485" t="s">
        <v>17</v>
      </c>
      <c r="C37" s="486"/>
      <c r="D37" s="206" t="s">
        <v>17</v>
      </c>
      <c r="E37" s="206" t="s">
        <v>17</v>
      </c>
      <c r="F37" s="206" t="s">
        <v>17</v>
      </c>
      <c r="G37" s="511" t="s">
        <v>17</v>
      </c>
      <c r="H37" s="512"/>
      <c r="I37" s="207"/>
      <c r="J37" s="208" t="s">
        <v>17</v>
      </c>
      <c r="K37" s="209"/>
      <c r="L37" s="189"/>
      <c r="M37" s="210" t="s">
        <v>17</v>
      </c>
      <c r="N37" s="228"/>
      <c r="O37" s="228"/>
      <c r="P37" s="228"/>
      <c r="Q37" s="228"/>
    </row>
    <row r="38" spans="1:17" s="229" customFormat="1" ht="18" customHeight="1" x14ac:dyDescent="0.2">
      <c r="A38" s="199"/>
      <c r="B38" s="485"/>
      <c r="C38" s="486"/>
      <c r="D38" s="200"/>
      <c r="E38" s="200"/>
      <c r="F38" s="200"/>
      <c r="G38" s="483"/>
      <c r="H38" s="484"/>
      <c r="I38" s="207"/>
      <c r="J38" s="208"/>
      <c r="K38" s="209"/>
      <c r="L38" s="189"/>
      <c r="M38" s="210"/>
      <c r="N38" s="228"/>
      <c r="O38" s="228"/>
      <c r="P38" s="228"/>
      <c r="Q38" s="228"/>
    </row>
    <row r="39" spans="1:17" s="229" customFormat="1" ht="18" customHeight="1" x14ac:dyDescent="0.2">
      <c r="A39" s="199"/>
      <c r="B39" s="513"/>
      <c r="C39" s="513"/>
      <c r="D39" s="200"/>
      <c r="E39" s="200"/>
      <c r="F39" s="200"/>
      <c r="G39" s="514"/>
      <c r="H39" s="514"/>
      <c r="I39" s="207"/>
      <c r="J39" s="208"/>
      <c r="K39" s="209"/>
      <c r="L39" s="189"/>
      <c r="M39" s="210"/>
      <c r="N39" s="228"/>
      <c r="O39" s="228"/>
      <c r="P39" s="228"/>
      <c r="Q39" s="228"/>
    </row>
    <row r="40" spans="1:17" s="229" customFormat="1" ht="18" customHeight="1" x14ac:dyDescent="0.2">
      <c r="A40" s="199"/>
      <c r="B40" s="485"/>
      <c r="C40" s="486"/>
      <c r="D40" s="200"/>
      <c r="E40" s="200"/>
      <c r="F40" s="200"/>
      <c r="G40" s="509"/>
      <c r="H40" s="510"/>
      <c r="I40" s="207"/>
      <c r="J40" s="208"/>
      <c r="K40" s="209"/>
      <c r="L40" s="189"/>
      <c r="M40" s="210"/>
      <c r="N40" s="228"/>
      <c r="O40" s="228"/>
      <c r="P40" s="228"/>
      <c r="Q40" s="228"/>
    </row>
    <row r="41" spans="1:17" s="229" customFormat="1" ht="18" customHeight="1" x14ac:dyDescent="0.2">
      <c r="A41" s="199"/>
      <c r="B41" s="485"/>
      <c r="C41" s="486"/>
      <c r="D41" s="200"/>
      <c r="E41" s="200"/>
      <c r="F41" s="200"/>
      <c r="G41" s="483"/>
      <c r="H41" s="484"/>
      <c r="I41" s="207"/>
      <c r="J41" s="208"/>
      <c r="K41" s="209"/>
      <c r="L41" s="189"/>
      <c r="M41" s="210"/>
      <c r="N41" s="228"/>
      <c r="O41" s="228"/>
      <c r="P41" s="228"/>
      <c r="Q41" s="228"/>
    </row>
    <row r="42" spans="1:17" s="229" customFormat="1" ht="18" customHeight="1" x14ac:dyDescent="0.2">
      <c r="A42" s="205"/>
      <c r="B42" s="485"/>
      <c r="C42" s="486"/>
      <c r="D42" s="206"/>
      <c r="E42" s="206"/>
      <c r="F42" s="206"/>
      <c r="G42" s="483"/>
      <c r="H42" s="484"/>
      <c r="I42" s="207"/>
      <c r="J42" s="208"/>
      <c r="K42" s="209"/>
      <c r="L42" s="189"/>
      <c r="M42" s="210"/>
      <c r="N42" s="228"/>
      <c r="O42" s="228"/>
      <c r="P42" s="228"/>
      <c r="Q42" s="228"/>
    </row>
    <row r="43" spans="1:17" s="229" customFormat="1" ht="18" customHeight="1" x14ac:dyDescent="0.2">
      <c r="A43" s="199"/>
      <c r="B43" s="485"/>
      <c r="C43" s="486"/>
      <c r="D43" s="200"/>
      <c r="E43" s="200"/>
      <c r="F43" s="200"/>
      <c r="G43" s="483"/>
      <c r="H43" s="484"/>
      <c r="I43" s="207"/>
      <c r="J43" s="208"/>
      <c r="K43" s="209"/>
      <c r="L43" s="189"/>
      <c r="M43" s="210"/>
      <c r="N43" s="228"/>
      <c r="O43" s="228"/>
      <c r="P43" s="228"/>
      <c r="Q43" s="228"/>
    </row>
    <row r="44" spans="1:17" s="229" customFormat="1" ht="18" customHeight="1" x14ac:dyDescent="0.2">
      <c r="A44" s="205"/>
      <c r="B44" s="485"/>
      <c r="C44" s="486"/>
      <c r="D44" s="206"/>
      <c r="E44" s="206"/>
      <c r="F44" s="206"/>
      <c r="G44" s="483"/>
      <c r="H44" s="484"/>
      <c r="I44" s="207"/>
      <c r="J44" s="208"/>
      <c r="K44" s="209"/>
      <c r="L44" s="189"/>
      <c r="M44" s="210"/>
      <c r="N44" s="228"/>
      <c r="O44" s="228"/>
      <c r="P44" s="228"/>
      <c r="Q44" s="228"/>
    </row>
    <row r="45" spans="1:17" s="229" customFormat="1" ht="18" customHeight="1" x14ac:dyDescent="0.2">
      <c r="A45" s="199"/>
      <c r="B45" s="485"/>
      <c r="C45" s="486"/>
      <c r="D45" s="200"/>
      <c r="E45" s="200"/>
      <c r="F45" s="200"/>
      <c r="G45" s="483"/>
      <c r="H45" s="484"/>
      <c r="I45" s="207"/>
      <c r="J45" s="208"/>
      <c r="K45" s="209"/>
      <c r="L45" s="189"/>
      <c r="M45" s="210"/>
      <c r="N45" s="228"/>
      <c r="O45" s="228"/>
      <c r="P45" s="228"/>
      <c r="Q45" s="228"/>
    </row>
    <row r="46" spans="1:17" s="229" customFormat="1" ht="18" customHeight="1" x14ac:dyDescent="0.2">
      <c r="A46" s="199"/>
      <c r="B46" s="485"/>
      <c r="C46" s="486"/>
      <c r="D46" s="200"/>
      <c r="E46" s="200"/>
      <c r="F46" s="200"/>
      <c r="G46" s="483"/>
      <c r="H46" s="484"/>
      <c r="I46" s="207"/>
      <c r="J46" s="208"/>
      <c r="K46" s="152"/>
      <c r="L46" s="189"/>
      <c r="M46" s="210"/>
      <c r="N46" s="228"/>
      <c r="O46" s="228"/>
      <c r="P46" s="228"/>
      <c r="Q46" s="228"/>
    </row>
    <row r="47" spans="1:17" s="229" customFormat="1" ht="18" customHeight="1" x14ac:dyDescent="0.25">
      <c r="A47" s="205"/>
      <c r="B47" s="498"/>
      <c r="C47" s="499"/>
      <c r="D47" s="206"/>
      <c r="E47" s="206"/>
      <c r="F47" s="206"/>
      <c r="G47" s="483"/>
      <c r="H47" s="484"/>
      <c r="I47" s="207"/>
      <c r="J47" s="208"/>
      <c r="K47" s="152"/>
      <c r="L47" s="189"/>
      <c r="M47" s="210"/>
      <c r="N47" s="228"/>
      <c r="O47" s="228"/>
      <c r="P47" s="228"/>
      <c r="Q47" s="228"/>
    </row>
    <row r="48" spans="1:17" s="229" customFormat="1" ht="18" customHeight="1" x14ac:dyDescent="0.2">
      <c r="A48" s="199"/>
      <c r="B48" s="485"/>
      <c r="C48" s="486"/>
      <c r="D48" s="200"/>
      <c r="E48" s="200"/>
      <c r="F48" s="200"/>
      <c r="G48" s="483"/>
      <c r="H48" s="484"/>
      <c r="I48" s="500" t="s">
        <v>130</v>
      </c>
      <c r="J48" s="501"/>
      <c r="K48" s="501"/>
      <c r="L48" s="502"/>
      <c r="M48" s="56"/>
      <c r="N48" s="228"/>
      <c r="O48" s="228"/>
      <c r="P48" s="228"/>
      <c r="Q48" s="228"/>
    </row>
    <row r="49" spans="1:17" ht="9.75" customHeight="1" x14ac:dyDescent="0.2">
      <c r="A49" s="51" t="s">
        <v>33</v>
      </c>
      <c r="B49" s="52"/>
      <c r="C49" s="52"/>
      <c r="D49" s="53"/>
      <c r="E49" s="487" t="s">
        <v>34</v>
      </c>
      <c r="F49" s="488"/>
      <c r="G49" s="491">
        <f>SUM(G45:H48)</f>
        <v>0</v>
      </c>
      <c r="H49" s="492"/>
      <c r="I49" s="503"/>
      <c r="J49" s="504"/>
      <c r="K49" s="504"/>
      <c r="L49" s="505"/>
      <c r="M49" s="56"/>
      <c r="N49" s="2"/>
      <c r="O49" s="2"/>
      <c r="P49" s="2"/>
      <c r="Q49" s="2"/>
    </row>
    <row r="50" spans="1:17" ht="15.75" customHeight="1" x14ac:dyDescent="0.25">
      <c r="A50" s="495">
        <f>K7</f>
        <v>0</v>
      </c>
      <c r="B50" s="496"/>
      <c r="C50" s="496"/>
      <c r="D50" s="497"/>
      <c r="E50" s="489"/>
      <c r="F50" s="490"/>
      <c r="G50" s="493"/>
      <c r="H50" s="494"/>
      <c r="I50" s="506"/>
      <c r="J50" s="507"/>
      <c r="K50" s="507"/>
      <c r="L50" s="508"/>
      <c r="M50" s="60"/>
      <c r="N50" s="2"/>
      <c r="O50" s="2"/>
      <c r="P50" s="2"/>
      <c r="Q50" s="2"/>
    </row>
    <row r="51" spans="1:17" ht="9.75" customHeight="1" x14ac:dyDescent="0.2">
      <c r="A51" s="51" t="s">
        <v>35</v>
      </c>
      <c r="B51" s="52"/>
      <c r="C51" s="52"/>
      <c r="D51" s="52"/>
      <c r="E51" s="20"/>
      <c r="F51" s="51" t="s">
        <v>36</v>
      </c>
      <c r="G51" s="52"/>
      <c r="H51" s="52"/>
      <c r="I51" s="61"/>
      <c r="J51" s="62" t="s">
        <v>37</v>
      </c>
      <c r="K51" s="52"/>
      <c r="L51" s="20"/>
      <c r="M51" s="21"/>
      <c r="N51" s="2"/>
      <c r="O51" s="2"/>
      <c r="P51" s="2"/>
      <c r="Q51" s="2"/>
    </row>
    <row r="52" spans="1:17" ht="19.5" customHeight="1" x14ac:dyDescent="0.2">
      <c r="A52" s="475" t="s">
        <v>17</v>
      </c>
      <c r="B52" s="476"/>
      <c r="C52" s="476"/>
      <c r="D52" s="476"/>
      <c r="E52" s="476"/>
      <c r="F52" s="477" t="s">
        <v>169</v>
      </c>
      <c r="G52" s="478"/>
      <c r="H52" s="478"/>
      <c r="I52" s="479"/>
      <c r="J52" s="480"/>
      <c r="K52" s="481"/>
      <c r="L52" s="481"/>
      <c r="M52" s="482"/>
      <c r="N52" s="2"/>
      <c r="O52" s="2"/>
      <c r="P52" s="2"/>
      <c r="Q52" s="2"/>
    </row>
  </sheetData>
  <sheetProtection password="CA21" sheet="1" objects="1" scenarios="1" formatCells="0" formatColumns="0" formatRows="0" insertRows="0" deleteRows="0" selectLockedCells="1"/>
  <mergeCells count="66">
    <mergeCell ref="A10:H10"/>
    <mergeCell ref="I10:M10"/>
    <mergeCell ref="I11:M12"/>
    <mergeCell ref="A12:H12"/>
    <mergeCell ref="K20:M20"/>
    <mergeCell ref="A17:H17"/>
    <mergeCell ref="I17:M17"/>
    <mergeCell ref="A14:H14"/>
    <mergeCell ref="I14:M14"/>
    <mergeCell ref="A16:D16"/>
    <mergeCell ref="E16:F16"/>
    <mergeCell ref="G16:H16"/>
    <mergeCell ref="K1:M1"/>
    <mergeCell ref="A5:M5"/>
    <mergeCell ref="A6:F8"/>
    <mergeCell ref="G7:H8"/>
    <mergeCell ref="I7:J8"/>
    <mergeCell ref="K7:M8"/>
    <mergeCell ref="B22:H22"/>
    <mergeCell ref="K22:M22"/>
    <mergeCell ref="K23:M23"/>
    <mergeCell ref="K24:M24"/>
    <mergeCell ref="I16:M16"/>
    <mergeCell ref="B21:H21"/>
    <mergeCell ref="L21:M21"/>
    <mergeCell ref="K25:M25"/>
    <mergeCell ref="F24:H24"/>
    <mergeCell ref="A33:M33"/>
    <mergeCell ref="B34:C35"/>
    <mergeCell ref="M34:M35"/>
    <mergeCell ref="I34:L35"/>
    <mergeCell ref="B26:H26"/>
    <mergeCell ref="K26:M26"/>
    <mergeCell ref="B40:C40"/>
    <mergeCell ref="G40:H40"/>
    <mergeCell ref="B36:C36"/>
    <mergeCell ref="G36:H36"/>
    <mergeCell ref="B37:C37"/>
    <mergeCell ref="G37:H37"/>
    <mergeCell ref="B38:C38"/>
    <mergeCell ref="G38:H38"/>
    <mergeCell ref="B39:C39"/>
    <mergeCell ref="G39:H39"/>
    <mergeCell ref="B46:C46"/>
    <mergeCell ref="G46:H46"/>
    <mergeCell ref="G41:H41"/>
    <mergeCell ref="B42:C42"/>
    <mergeCell ref="G42:H42"/>
    <mergeCell ref="B41:C41"/>
    <mergeCell ref="B43:C43"/>
    <mergeCell ref="G43:H43"/>
    <mergeCell ref="B44:C44"/>
    <mergeCell ref="G44:H44"/>
    <mergeCell ref="B45:C45"/>
    <mergeCell ref="G45:H45"/>
    <mergeCell ref="A52:E52"/>
    <mergeCell ref="F52:I52"/>
    <mergeCell ref="J52:M52"/>
    <mergeCell ref="G47:H47"/>
    <mergeCell ref="B48:C48"/>
    <mergeCell ref="G48:H48"/>
    <mergeCell ref="E49:F50"/>
    <mergeCell ref="G49:H50"/>
    <mergeCell ref="A50:D50"/>
    <mergeCell ref="B47:C47"/>
    <mergeCell ref="I48:L50"/>
  </mergeCells>
  <phoneticPr fontId="18" type="noConversion"/>
  <printOptions horizontalCentered="1"/>
  <pageMargins left="0.25" right="0.25" top="0.5" bottom="0.5" header="0.5" footer="0.25"/>
  <pageSetup scale="88" orientation="portrait" r:id="rId1"/>
  <headerFooter alignWithMargins="0">
    <oddFooter>&amp;L&amp;8Revised: July 1, 2014&amp;C&amp;8www.cpo.washington.edu</oddFooter>
  </headerFooter>
  <drawing r:id="rId2"/>
  <legacyDrawing r:id="rId3"/>
  <controls>
    <mc:AlternateContent xmlns:mc="http://schemas.openxmlformats.org/markup-compatibility/2006">
      <mc:Choice Requires="x14">
        <control shapeId="5124" r:id="rId4" name="Label1">
          <controlPr defaultSize="0" autoLine="0" autoPict="0" r:id="rId5">
            <anchor moveWithCells="1">
              <from>
                <xdr:col>13</xdr:col>
                <xdr:colOff>295275</xdr:colOff>
                <xdr:row>22</xdr:row>
                <xdr:rowOff>133350</xdr:rowOff>
              </from>
              <to>
                <xdr:col>15</xdr:col>
                <xdr:colOff>228600</xdr:colOff>
                <xdr:row>24</xdr:row>
                <xdr:rowOff>104775</xdr:rowOff>
              </to>
            </anchor>
          </controlPr>
        </control>
      </mc:Choice>
      <mc:Fallback>
        <control shapeId="5124" r:id="rId4" name="Label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R51"/>
  <sheetViews>
    <sheetView showZeros="0" workbookViewId="0">
      <selection activeCell="K7" sqref="K7:M8"/>
    </sheetView>
  </sheetViews>
  <sheetFormatPr defaultRowHeight="12.75" x14ac:dyDescent="0.2"/>
  <cols>
    <col min="1" max="1" width="8.42578125" customWidth="1"/>
    <col min="2" max="2" width="8.140625" customWidth="1"/>
    <col min="3" max="3" width="5.140625" customWidth="1"/>
    <col min="5" max="5" width="9.7109375" customWidth="1"/>
    <col min="8" max="8" width="14.42578125" customWidth="1"/>
    <col min="9" max="9" width="7" customWidth="1"/>
    <col min="10" max="10" width="6.7109375" customWidth="1"/>
    <col min="11" max="11" width="8.28515625" customWidth="1"/>
    <col min="12" max="12" width="13.7109375" customWidth="1"/>
    <col min="13" max="13" width="6.85546875" customWidth="1"/>
  </cols>
  <sheetData>
    <row r="1" spans="1:18" ht="10.5" customHeight="1" x14ac:dyDescent="0.2">
      <c r="A1" s="77"/>
      <c r="B1" s="77"/>
      <c r="C1" s="77"/>
      <c r="D1" s="77"/>
      <c r="E1" s="77"/>
      <c r="F1" s="77"/>
      <c r="G1" s="77"/>
      <c r="H1" s="77"/>
      <c r="I1" s="77"/>
      <c r="J1" s="77"/>
      <c r="K1" s="548" t="s">
        <v>2</v>
      </c>
      <c r="L1" s="549"/>
      <c r="M1" s="550"/>
      <c r="N1" s="2"/>
      <c r="O1" s="2"/>
      <c r="P1" s="2"/>
      <c r="Q1" s="2"/>
      <c r="R1" s="2"/>
    </row>
    <row r="2" spans="1:18" ht="36.75" customHeight="1" x14ac:dyDescent="0.2">
      <c r="A2" s="10"/>
      <c r="B2" s="6"/>
      <c r="C2" s="7"/>
      <c r="D2" s="83"/>
      <c r="E2" s="7"/>
      <c r="F2" s="7"/>
      <c r="G2" s="7"/>
      <c r="H2" s="7"/>
      <c r="I2" s="7"/>
      <c r="J2" s="7"/>
      <c r="K2" s="78"/>
      <c r="L2" s="79"/>
      <c r="M2" s="9"/>
      <c r="N2" s="10"/>
      <c r="O2" s="2"/>
      <c r="P2" s="2"/>
      <c r="Q2" s="2"/>
      <c r="R2" s="2"/>
    </row>
    <row r="3" spans="1:18" ht="17.25" customHeight="1" x14ac:dyDescent="0.25">
      <c r="A3" s="10"/>
      <c r="B3" s="223"/>
      <c r="C3" s="11"/>
      <c r="D3" s="223"/>
      <c r="E3" s="224"/>
      <c r="F3" s="224"/>
      <c r="G3" s="224"/>
      <c r="H3" s="224"/>
      <c r="I3" s="12"/>
      <c r="J3" s="12"/>
      <c r="K3" s="8"/>
      <c r="L3" s="79"/>
      <c r="M3" s="9"/>
      <c r="N3" s="10"/>
      <c r="O3" s="2"/>
      <c r="P3" s="2"/>
      <c r="Q3" s="2"/>
      <c r="R3" s="2"/>
    </row>
    <row r="4" spans="1:18" ht="17.25" customHeight="1" thickBot="1" x14ac:dyDescent="0.3">
      <c r="A4" s="10"/>
      <c r="B4" s="223"/>
      <c r="C4" s="11"/>
      <c r="D4" s="223"/>
      <c r="E4" s="224"/>
      <c r="F4" s="224"/>
      <c r="G4" s="224"/>
      <c r="H4" s="224"/>
      <c r="I4" s="12"/>
      <c r="J4" s="12"/>
      <c r="K4" s="13"/>
      <c r="L4" s="80"/>
      <c r="M4" s="14"/>
      <c r="N4" s="10"/>
      <c r="O4" s="2"/>
      <c r="P4" s="2"/>
      <c r="Q4" s="2"/>
      <c r="R4" s="2"/>
    </row>
    <row r="5" spans="1:18" ht="23.25" customHeight="1" x14ac:dyDescent="0.25">
      <c r="A5" s="551" t="s">
        <v>91</v>
      </c>
      <c r="B5" s="552"/>
      <c r="C5" s="552"/>
      <c r="D5" s="552"/>
      <c r="E5" s="552"/>
      <c r="F5" s="552"/>
      <c r="G5" s="552"/>
      <c r="H5" s="552"/>
      <c r="I5" s="552"/>
      <c r="J5" s="552"/>
      <c r="K5" s="552"/>
      <c r="L5" s="552"/>
      <c r="M5" s="552"/>
      <c r="N5" s="10"/>
      <c r="O5" s="2"/>
      <c r="P5" s="2"/>
      <c r="Q5" s="2"/>
      <c r="R5" s="2"/>
    </row>
    <row r="6" spans="1:18" ht="12" customHeight="1" x14ac:dyDescent="0.2">
      <c r="A6" s="553" t="s">
        <v>79</v>
      </c>
      <c r="B6" s="554"/>
      <c r="C6" s="554"/>
      <c r="D6" s="554"/>
      <c r="E6" s="554"/>
      <c r="F6" s="555"/>
      <c r="G6" s="15" t="s">
        <v>3</v>
      </c>
      <c r="H6" s="16"/>
      <c r="I6" s="15" t="s">
        <v>4</v>
      </c>
      <c r="J6" s="16"/>
      <c r="K6" s="81" t="s">
        <v>102</v>
      </c>
      <c r="L6" s="17"/>
      <c r="M6" s="18"/>
      <c r="N6" s="10"/>
      <c r="O6" s="2"/>
      <c r="P6" s="2"/>
      <c r="Q6" s="2"/>
      <c r="R6" s="2"/>
    </row>
    <row r="7" spans="1:18" x14ac:dyDescent="0.2">
      <c r="A7" s="556"/>
      <c r="B7" s="557"/>
      <c r="C7" s="557"/>
      <c r="D7" s="557"/>
      <c r="E7" s="557"/>
      <c r="F7" s="558"/>
      <c r="G7" s="621">
        <f>'Construction Invoice'!G7:H8</f>
        <v>0</v>
      </c>
      <c r="H7" s="622"/>
      <c r="I7" s="625">
        <f>'Construction Invoice'!I7:J8</f>
        <v>0</v>
      </c>
      <c r="J7" s="626"/>
      <c r="K7" s="629"/>
      <c r="L7" s="630"/>
      <c r="M7" s="631"/>
      <c r="N7" s="10"/>
      <c r="O7" s="2"/>
      <c r="P7" s="2"/>
      <c r="Q7" s="2"/>
      <c r="R7" s="2"/>
    </row>
    <row r="8" spans="1:18" x14ac:dyDescent="0.2">
      <c r="A8" s="559"/>
      <c r="B8" s="560"/>
      <c r="C8" s="560"/>
      <c r="D8" s="560"/>
      <c r="E8" s="560"/>
      <c r="F8" s="561"/>
      <c r="G8" s="623"/>
      <c r="H8" s="624"/>
      <c r="I8" s="627"/>
      <c r="J8" s="628"/>
      <c r="K8" s="632"/>
      <c r="L8" s="633"/>
      <c r="M8" s="634"/>
      <c r="N8" s="10"/>
      <c r="O8" s="2"/>
      <c r="P8" s="2"/>
      <c r="Q8" s="2"/>
      <c r="R8" s="2"/>
    </row>
    <row r="9" spans="1:18" ht="9.75" customHeight="1" x14ac:dyDescent="0.2">
      <c r="A9" s="19" t="s">
        <v>103</v>
      </c>
      <c r="B9" s="20"/>
      <c r="C9" s="20"/>
      <c r="D9" s="21"/>
      <c r="E9" s="635" t="s">
        <v>105</v>
      </c>
      <c r="F9" s="636"/>
      <c r="G9" s="636"/>
      <c r="H9" s="21"/>
      <c r="I9" s="22" t="s">
        <v>7</v>
      </c>
      <c r="J9" s="20"/>
      <c r="K9" s="20"/>
      <c r="L9" s="20"/>
      <c r="M9" s="21"/>
      <c r="N9" s="10"/>
      <c r="O9" s="2"/>
      <c r="P9" s="2"/>
      <c r="Q9" s="2"/>
      <c r="R9" s="2"/>
    </row>
    <row r="10" spans="1:18" ht="17.25" customHeight="1" x14ac:dyDescent="0.25">
      <c r="A10" s="618"/>
      <c r="B10" s="619"/>
      <c r="C10" s="619"/>
      <c r="D10" s="620"/>
      <c r="E10" s="637">
        <f>'Construction Invoice'!A10</f>
        <v>0</v>
      </c>
      <c r="F10" s="638"/>
      <c r="G10" s="638"/>
      <c r="H10" s="639"/>
      <c r="I10" s="480"/>
      <c r="J10" s="579"/>
      <c r="K10" s="579"/>
      <c r="L10" s="579"/>
      <c r="M10" s="580"/>
      <c r="N10" s="23"/>
      <c r="O10" s="2"/>
      <c r="P10" s="2"/>
      <c r="Q10" s="2"/>
      <c r="R10" s="2"/>
    </row>
    <row r="11" spans="1:18" ht="10.5" customHeight="1" x14ac:dyDescent="0.2">
      <c r="A11" s="19" t="s">
        <v>93</v>
      </c>
      <c r="B11" s="24"/>
      <c r="C11" s="24"/>
      <c r="D11" s="24"/>
      <c r="E11" s="133"/>
      <c r="F11" s="24"/>
      <c r="G11" s="24"/>
      <c r="H11" s="25"/>
      <c r="I11" s="581" t="s">
        <v>9</v>
      </c>
      <c r="J11" s="582"/>
      <c r="K11" s="582"/>
      <c r="L11" s="582"/>
      <c r="M11" s="583"/>
      <c r="N11" s="82"/>
      <c r="O11" s="2"/>
      <c r="P11" s="2"/>
      <c r="Q11" s="2"/>
      <c r="R11" s="2"/>
    </row>
    <row r="12" spans="1:18" ht="17.25" customHeight="1" x14ac:dyDescent="0.25">
      <c r="A12" s="576"/>
      <c r="B12" s="577"/>
      <c r="C12" s="577"/>
      <c r="D12" s="577"/>
      <c r="E12" s="577"/>
      <c r="F12" s="577"/>
      <c r="G12" s="577"/>
      <c r="H12" s="578"/>
      <c r="I12" s="584"/>
      <c r="J12" s="585"/>
      <c r="K12" s="585"/>
      <c r="L12" s="585"/>
      <c r="M12" s="586"/>
      <c r="N12" s="10"/>
      <c r="O12" s="2"/>
      <c r="P12" s="2"/>
      <c r="Q12" s="2"/>
      <c r="R12" s="2"/>
    </row>
    <row r="13" spans="1:18" ht="9.75" customHeight="1" x14ac:dyDescent="0.2">
      <c r="A13" s="182"/>
      <c r="B13" s="183"/>
      <c r="C13" s="183"/>
      <c r="D13" s="183"/>
      <c r="E13" s="183"/>
      <c r="F13" s="183"/>
      <c r="G13" s="183"/>
      <c r="H13" s="184"/>
      <c r="I13" s="19" t="s">
        <v>10</v>
      </c>
      <c r="J13" s="26"/>
      <c r="K13" s="26"/>
      <c r="L13" s="26"/>
      <c r="M13" s="25"/>
      <c r="N13" s="83"/>
      <c r="O13" s="2"/>
      <c r="P13" s="2"/>
      <c r="Q13" s="2"/>
      <c r="R13" s="2"/>
    </row>
    <row r="14" spans="1:18" ht="19.5" customHeight="1" x14ac:dyDescent="0.3">
      <c r="A14" s="576"/>
      <c r="B14" s="577"/>
      <c r="C14" s="577"/>
      <c r="D14" s="577"/>
      <c r="E14" s="577"/>
      <c r="F14" s="577"/>
      <c r="G14" s="577"/>
      <c r="H14" s="578"/>
      <c r="I14" s="615">
        <f>'Construction Invoice'!I14:M14</f>
        <v>0</v>
      </c>
      <c r="J14" s="616"/>
      <c r="K14" s="616"/>
      <c r="L14" s="616"/>
      <c r="M14" s="617"/>
      <c r="N14" s="10"/>
      <c r="O14" s="2"/>
      <c r="P14" s="2"/>
      <c r="Q14" s="2"/>
      <c r="R14" s="2"/>
    </row>
    <row r="15" spans="1:18" ht="9.75" customHeight="1" x14ac:dyDescent="0.2">
      <c r="A15" s="19" t="s">
        <v>11</v>
      </c>
      <c r="B15" s="26"/>
      <c r="C15" s="26"/>
      <c r="D15" s="24"/>
      <c r="E15" s="27" t="s">
        <v>12</v>
      </c>
      <c r="F15" s="26"/>
      <c r="G15" s="27" t="s">
        <v>13</v>
      </c>
      <c r="H15" s="26"/>
      <c r="I15" s="19" t="s">
        <v>14</v>
      </c>
      <c r="J15" s="24"/>
      <c r="K15" s="28"/>
      <c r="L15" s="26"/>
      <c r="M15" s="25"/>
      <c r="N15" s="83"/>
      <c r="O15" s="2"/>
      <c r="P15" s="2"/>
      <c r="Q15" s="2"/>
      <c r="R15" s="2"/>
    </row>
    <row r="16" spans="1:18" ht="15" customHeight="1" x14ac:dyDescent="0.25">
      <c r="A16" s="576"/>
      <c r="B16" s="577"/>
      <c r="C16" s="577"/>
      <c r="D16" s="577"/>
      <c r="E16" s="577"/>
      <c r="F16" s="577"/>
      <c r="G16" s="602"/>
      <c r="H16" s="578"/>
      <c r="I16" s="543"/>
      <c r="J16" s="544"/>
      <c r="K16" s="544"/>
      <c r="L16" s="544"/>
      <c r="M16" s="545"/>
      <c r="O16" s="2"/>
      <c r="P16" s="2"/>
      <c r="Q16" s="2"/>
      <c r="R16" s="2"/>
    </row>
    <row r="17" spans="1:18" ht="33" customHeight="1" x14ac:dyDescent="0.2">
      <c r="A17" s="593" t="s">
        <v>104</v>
      </c>
      <c r="B17" s="594"/>
      <c r="C17" s="594"/>
      <c r="D17" s="594"/>
      <c r="E17" s="594"/>
      <c r="F17" s="594"/>
      <c r="G17" s="594"/>
      <c r="H17" s="595"/>
      <c r="I17" s="612">
        <f>'Construction Invoice'!I17:M17</f>
        <v>0</v>
      </c>
      <c r="J17" s="613"/>
      <c r="K17" s="613"/>
      <c r="L17" s="613"/>
      <c r="M17" s="614"/>
      <c r="N17" s="10"/>
      <c r="O17" s="2"/>
      <c r="P17" s="2"/>
      <c r="Q17" s="2"/>
      <c r="R17" s="2"/>
    </row>
    <row r="18" spans="1:18" ht="6.75" customHeight="1" x14ac:dyDescent="0.2">
      <c r="A18" s="29"/>
      <c r="B18" s="23"/>
      <c r="C18" s="23"/>
      <c r="D18" s="23"/>
      <c r="E18" s="23"/>
      <c r="F18" s="23"/>
      <c r="G18" s="23"/>
      <c r="H18" s="30"/>
      <c r="I18" s="31"/>
      <c r="J18" s="23"/>
      <c r="K18" s="23"/>
      <c r="L18" s="23"/>
      <c r="M18" s="30"/>
      <c r="N18" s="10"/>
      <c r="O18" s="2"/>
      <c r="P18" s="2"/>
      <c r="Q18" s="2"/>
      <c r="R18" s="2"/>
    </row>
    <row r="19" spans="1:18" ht="14.25" customHeight="1" x14ac:dyDescent="0.2">
      <c r="A19" s="177" t="s">
        <v>15</v>
      </c>
      <c r="B19" s="226"/>
      <c r="C19" s="226"/>
      <c r="D19" s="226"/>
      <c r="E19" s="226"/>
      <c r="F19" s="215"/>
      <c r="G19" s="215" t="s">
        <v>16</v>
      </c>
      <c r="H19" s="227"/>
      <c r="I19" s="36"/>
      <c r="J19" s="84" t="s">
        <v>17</v>
      </c>
      <c r="K19" s="84" t="s">
        <v>17</v>
      </c>
      <c r="L19" s="33"/>
      <c r="M19" s="35"/>
      <c r="N19" s="85"/>
      <c r="O19" s="2"/>
      <c r="P19" s="2"/>
      <c r="Q19" s="2"/>
      <c r="R19" s="2"/>
    </row>
    <row r="20" spans="1:18" ht="12.75" customHeight="1" x14ac:dyDescent="0.2">
      <c r="A20" s="88"/>
      <c r="B20" s="37"/>
      <c r="C20" s="37"/>
      <c r="D20" s="37"/>
      <c r="E20" s="37"/>
      <c r="F20" s="37"/>
      <c r="G20" s="37"/>
      <c r="H20" s="37"/>
      <c r="I20" s="86"/>
      <c r="J20" s="87"/>
      <c r="K20" s="590" t="s">
        <v>19</v>
      </c>
      <c r="L20" s="591"/>
      <c r="M20" s="592"/>
      <c r="N20" s="2"/>
      <c r="O20" s="2"/>
      <c r="P20" s="2"/>
      <c r="Q20" s="2"/>
      <c r="R20" s="2"/>
    </row>
    <row r="21" spans="1:18" s="229" customFormat="1" ht="15.75" x14ac:dyDescent="0.25">
      <c r="A21" s="185"/>
      <c r="B21" s="534"/>
      <c r="C21" s="534"/>
      <c r="D21" s="534"/>
      <c r="E21" s="534"/>
      <c r="F21" s="534"/>
      <c r="G21" s="534"/>
      <c r="H21" s="534"/>
      <c r="I21" s="187"/>
      <c r="J21" s="188"/>
      <c r="K21" s="155"/>
      <c r="L21" s="546"/>
      <c r="M21" s="547"/>
      <c r="N21" s="228"/>
      <c r="O21" s="228"/>
      <c r="P21" s="228"/>
      <c r="Q21" s="228"/>
      <c r="R21" s="228"/>
    </row>
    <row r="22" spans="1:18" s="229" customFormat="1" ht="15.75" x14ac:dyDescent="0.25">
      <c r="A22" s="185"/>
      <c r="B22" s="534"/>
      <c r="C22" s="534"/>
      <c r="D22" s="534"/>
      <c r="E22" s="534"/>
      <c r="F22" s="534"/>
      <c r="G22" s="534"/>
      <c r="H22" s="534"/>
      <c r="I22" s="187"/>
      <c r="J22" s="189"/>
      <c r="K22" s="155"/>
      <c r="L22" s="610"/>
      <c r="M22" s="611"/>
      <c r="N22" s="228"/>
      <c r="O22" s="228"/>
      <c r="P22" s="228"/>
      <c r="Q22" s="228"/>
      <c r="R22" s="228"/>
    </row>
    <row r="23" spans="1:18" s="229" customFormat="1" ht="15.75" x14ac:dyDescent="0.25">
      <c r="A23" s="185"/>
      <c r="B23" s="186" t="s">
        <v>80</v>
      </c>
      <c r="C23" s="186"/>
      <c r="D23" s="186"/>
      <c r="E23" s="186"/>
      <c r="F23" s="186"/>
      <c r="G23" s="186"/>
      <c r="H23" s="186"/>
      <c r="I23" s="187"/>
      <c r="J23" s="189"/>
      <c r="K23" s="155"/>
      <c r="L23" s="610"/>
      <c r="M23" s="611"/>
      <c r="N23" s="228"/>
      <c r="O23" s="228"/>
      <c r="P23" s="228"/>
      <c r="Q23" s="228"/>
      <c r="R23" s="228"/>
    </row>
    <row r="24" spans="1:18" s="229" customFormat="1" ht="15.75" x14ac:dyDescent="0.25">
      <c r="A24" s="185"/>
      <c r="B24" s="534"/>
      <c r="C24" s="534"/>
      <c r="D24" s="534"/>
      <c r="E24" s="534"/>
      <c r="F24" s="534"/>
      <c r="G24" s="534"/>
      <c r="H24" s="534"/>
      <c r="I24" s="187"/>
      <c r="J24" s="189"/>
      <c r="K24" s="155"/>
      <c r="L24" s="610"/>
      <c r="M24" s="611"/>
      <c r="N24" s="228"/>
      <c r="O24" s="228"/>
      <c r="P24" s="228"/>
      <c r="Q24" s="228"/>
      <c r="R24" s="228"/>
    </row>
    <row r="25" spans="1:18" s="229" customFormat="1" ht="15.75" x14ac:dyDescent="0.25">
      <c r="A25" s="185"/>
      <c r="B25" s="534"/>
      <c r="C25" s="534"/>
      <c r="D25" s="534"/>
      <c r="E25" s="534"/>
      <c r="F25" s="534"/>
      <c r="G25" s="534"/>
      <c r="H25" s="534"/>
      <c r="I25" s="187"/>
      <c r="J25" s="189"/>
      <c r="K25" s="190"/>
      <c r="L25" s="603"/>
      <c r="M25" s="604"/>
      <c r="N25" s="228"/>
      <c r="O25" s="228"/>
      <c r="P25" s="228"/>
      <c r="Q25" s="228"/>
      <c r="R25" s="228"/>
    </row>
    <row r="26" spans="1:18" s="229" customFormat="1" ht="18.75" thickBot="1" x14ac:dyDescent="0.3">
      <c r="A26" s="185"/>
      <c r="B26" s="605" t="s">
        <v>20</v>
      </c>
      <c r="C26" s="606"/>
      <c r="D26" s="606"/>
      <c r="E26" s="606"/>
      <c r="F26" s="606"/>
      <c r="G26" s="606"/>
      <c r="H26" s="606"/>
      <c r="I26" s="191"/>
      <c r="J26" s="192"/>
      <c r="K26" s="607">
        <f>SUM(L21:M25)</f>
        <v>0</v>
      </c>
      <c r="L26" s="608"/>
      <c r="M26" s="609"/>
      <c r="N26" s="228"/>
      <c r="O26" s="228"/>
      <c r="P26" s="228"/>
      <c r="Q26" s="228"/>
      <c r="R26" s="228"/>
    </row>
    <row r="27" spans="1:18" s="229" customFormat="1" ht="13.5" thickTop="1" x14ac:dyDescent="0.2">
      <c r="A27" s="185"/>
      <c r="B27" s="155"/>
      <c r="C27" s="155"/>
      <c r="D27" s="155"/>
      <c r="E27" s="155"/>
      <c r="F27" s="155"/>
      <c r="G27" s="155"/>
      <c r="H27" s="155"/>
      <c r="I27" s="187"/>
      <c r="J27" s="193"/>
      <c r="K27" s="187"/>
      <c r="L27" s="194"/>
      <c r="M27" s="189"/>
      <c r="N27" s="228"/>
      <c r="O27" s="228"/>
      <c r="P27" s="228"/>
      <c r="Q27" s="228"/>
      <c r="R27" s="228"/>
    </row>
    <row r="28" spans="1:18" s="229" customFormat="1" ht="15" x14ac:dyDescent="0.2">
      <c r="A28" s="185"/>
      <c r="B28" s="155"/>
      <c r="C28" s="155"/>
      <c r="D28" s="155"/>
      <c r="E28" s="155"/>
      <c r="F28" s="155"/>
      <c r="G28" s="155"/>
      <c r="H28" s="187"/>
      <c r="I28" s="187"/>
      <c r="J28" s="193"/>
      <c r="K28" s="187"/>
      <c r="L28" s="195"/>
      <c r="M28" s="196"/>
      <c r="N28" s="228"/>
      <c r="O28" s="228"/>
      <c r="P28" s="228"/>
      <c r="Q28" s="228"/>
      <c r="R28" s="228"/>
    </row>
    <row r="29" spans="1:18" s="229" customFormat="1" ht="15" x14ac:dyDescent="0.2">
      <c r="A29" s="185"/>
      <c r="B29" s="155"/>
      <c r="C29" s="155"/>
      <c r="D29" s="155"/>
      <c r="E29" s="155"/>
      <c r="F29" s="155"/>
      <c r="G29" s="155"/>
      <c r="H29" s="187"/>
      <c r="I29" s="187"/>
      <c r="J29" s="193"/>
      <c r="K29" s="187"/>
      <c r="L29" s="195"/>
      <c r="M29" s="196"/>
      <c r="N29" s="228"/>
      <c r="O29" s="228"/>
      <c r="P29" s="228"/>
      <c r="Q29" s="228"/>
      <c r="R29" s="228"/>
    </row>
    <row r="30" spans="1:18" s="229" customFormat="1" ht="15" x14ac:dyDescent="0.2">
      <c r="A30" s="140"/>
      <c r="B30" s="155"/>
      <c r="C30" s="155"/>
      <c r="D30" s="155"/>
      <c r="E30" s="155"/>
      <c r="F30" s="155"/>
      <c r="G30" s="155"/>
      <c r="H30" s="155"/>
      <c r="I30" s="155"/>
      <c r="J30" s="189"/>
      <c r="K30" s="155"/>
      <c r="L30" s="195"/>
      <c r="M30" s="196"/>
      <c r="N30" s="228"/>
      <c r="O30" s="228"/>
      <c r="P30" s="228"/>
      <c r="Q30" s="228"/>
      <c r="R30" s="228"/>
    </row>
    <row r="31" spans="1:18" s="229" customFormat="1" ht="15" x14ac:dyDescent="0.2">
      <c r="A31" s="140"/>
      <c r="B31" s="155"/>
      <c r="C31" s="155"/>
      <c r="D31" s="155"/>
      <c r="E31" s="155"/>
      <c r="F31" s="155"/>
      <c r="G31" s="155"/>
      <c r="H31" s="155"/>
      <c r="I31" s="155"/>
      <c r="J31" s="189"/>
      <c r="K31" s="155"/>
      <c r="L31" s="197"/>
      <c r="M31" s="198"/>
      <c r="N31" s="228"/>
      <c r="O31" s="228"/>
      <c r="P31" s="228"/>
      <c r="Q31" s="228"/>
      <c r="R31" s="228"/>
    </row>
    <row r="32" spans="1:18" x14ac:dyDescent="0.2">
      <c r="A32" s="89" t="s">
        <v>21</v>
      </c>
      <c r="B32" s="90"/>
      <c r="C32" s="90"/>
      <c r="D32" s="90"/>
      <c r="E32" s="90"/>
      <c r="F32" s="90"/>
      <c r="G32" s="90"/>
      <c r="H32" s="90"/>
      <c r="I32" s="90"/>
      <c r="J32" s="90"/>
      <c r="K32" s="90"/>
      <c r="L32" s="38"/>
      <c r="M32" s="39"/>
      <c r="N32" s="2"/>
      <c r="O32" s="2"/>
      <c r="P32" s="2"/>
      <c r="Q32" s="2"/>
      <c r="R32" s="2"/>
    </row>
    <row r="33" spans="1:18" ht="15" customHeight="1" x14ac:dyDescent="0.2">
      <c r="A33" s="519" t="s">
        <v>22</v>
      </c>
      <c r="B33" s="520"/>
      <c r="C33" s="520"/>
      <c r="D33" s="520"/>
      <c r="E33" s="520"/>
      <c r="F33" s="520"/>
      <c r="G33" s="520"/>
      <c r="H33" s="520"/>
      <c r="I33" s="520"/>
      <c r="J33" s="520"/>
      <c r="K33" s="520"/>
      <c r="L33" s="520"/>
      <c r="M33" s="521"/>
      <c r="N33" s="2"/>
      <c r="O33" s="2"/>
      <c r="P33" s="2"/>
      <c r="Q33" s="2"/>
      <c r="R33" s="2"/>
    </row>
    <row r="34" spans="1:18" ht="12" customHeight="1" x14ac:dyDescent="0.2">
      <c r="A34" s="40" t="s">
        <v>18</v>
      </c>
      <c r="B34" s="522" t="s">
        <v>23</v>
      </c>
      <c r="C34" s="523"/>
      <c r="D34" s="41" t="s">
        <v>24</v>
      </c>
      <c r="E34" s="42"/>
      <c r="F34" s="43"/>
      <c r="G34" s="44" t="s">
        <v>25</v>
      </c>
      <c r="H34" s="45"/>
      <c r="I34" s="528" t="s">
        <v>26</v>
      </c>
      <c r="J34" s="529"/>
      <c r="K34" s="529"/>
      <c r="L34" s="530"/>
      <c r="M34" s="526" t="s">
        <v>27</v>
      </c>
      <c r="N34" s="2"/>
      <c r="O34" s="2"/>
      <c r="P34" s="2"/>
      <c r="Q34" s="2"/>
      <c r="R34" s="2"/>
    </row>
    <row r="35" spans="1:18" ht="11.25" customHeight="1" x14ac:dyDescent="0.2">
      <c r="A35" s="46" t="s">
        <v>28</v>
      </c>
      <c r="B35" s="524"/>
      <c r="C35" s="525"/>
      <c r="D35" s="47" t="s">
        <v>29</v>
      </c>
      <c r="E35" s="48" t="s">
        <v>30</v>
      </c>
      <c r="F35" s="48" t="s">
        <v>31</v>
      </c>
      <c r="G35" s="49" t="s">
        <v>32</v>
      </c>
      <c r="H35" s="50"/>
      <c r="I35" s="531"/>
      <c r="J35" s="532"/>
      <c r="K35" s="532"/>
      <c r="L35" s="533"/>
      <c r="M35" s="527"/>
      <c r="N35" s="2"/>
      <c r="O35" s="2"/>
      <c r="P35" s="2"/>
      <c r="Q35" s="2"/>
      <c r="R35" s="2"/>
    </row>
    <row r="36" spans="1:18" s="229" customFormat="1" ht="18" customHeight="1" x14ac:dyDescent="0.25">
      <c r="A36" s="199"/>
      <c r="B36" s="485"/>
      <c r="C36" s="486"/>
      <c r="D36" s="200"/>
      <c r="E36" s="200"/>
      <c r="F36" s="200"/>
      <c r="G36" s="511"/>
      <c r="H36" s="512"/>
      <c r="I36" s="201"/>
      <c r="J36" s="202"/>
      <c r="K36" s="203"/>
      <c r="L36" s="188"/>
      <c r="M36" s="204" t="s">
        <v>17</v>
      </c>
      <c r="N36" s="228"/>
      <c r="O36" s="228"/>
      <c r="P36" s="228"/>
      <c r="Q36" s="228"/>
      <c r="R36" s="228"/>
    </row>
    <row r="37" spans="1:18" s="229" customFormat="1" ht="18" customHeight="1" x14ac:dyDescent="0.25">
      <c r="A37" s="205" t="s">
        <v>17</v>
      </c>
      <c r="B37" s="485" t="s">
        <v>17</v>
      </c>
      <c r="C37" s="486"/>
      <c r="D37" s="206" t="s">
        <v>17</v>
      </c>
      <c r="E37" s="206" t="s">
        <v>17</v>
      </c>
      <c r="F37" s="206" t="s">
        <v>17</v>
      </c>
      <c r="G37" s="511" t="s">
        <v>17</v>
      </c>
      <c r="H37" s="512"/>
      <c r="I37" s="207"/>
      <c r="J37" s="208" t="s">
        <v>17</v>
      </c>
      <c r="K37" s="209"/>
      <c r="L37" s="189"/>
      <c r="M37" s="210" t="s">
        <v>17</v>
      </c>
      <c r="N37" s="228"/>
      <c r="O37" s="228"/>
      <c r="P37" s="228"/>
      <c r="Q37" s="228"/>
      <c r="R37" s="228"/>
    </row>
    <row r="38" spans="1:18" s="229" customFormat="1" ht="18" customHeight="1" x14ac:dyDescent="0.2">
      <c r="A38" s="199"/>
      <c r="B38" s="485"/>
      <c r="C38" s="486"/>
      <c r="D38" s="200"/>
      <c r="E38" s="200"/>
      <c r="F38" s="200"/>
      <c r="G38" s="483"/>
      <c r="H38" s="484"/>
      <c r="I38" s="207"/>
      <c r="J38" s="208"/>
      <c r="K38" s="209"/>
      <c r="L38" s="189"/>
      <c r="M38" s="210"/>
      <c r="N38" s="228"/>
      <c r="O38" s="228"/>
      <c r="P38" s="228"/>
      <c r="Q38" s="228"/>
      <c r="R38" s="228"/>
    </row>
    <row r="39" spans="1:18" s="229" customFormat="1" ht="18" customHeight="1" x14ac:dyDescent="0.2">
      <c r="A39" s="205"/>
      <c r="B39" s="485"/>
      <c r="C39" s="486"/>
      <c r="D39" s="206"/>
      <c r="E39" s="206"/>
      <c r="F39" s="206"/>
      <c r="G39" s="483"/>
      <c r="H39" s="484"/>
      <c r="I39" s="207"/>
      <c r="J39" s="208"/>
      <c r="K39" s="209"/>
      <c r="L39" s="189"/>
      <c r="M39" s="210"/>
      <c r="N39" s="228"/>
      <c r="O39" s="228"/>
      <c r="P39" s="228"/>
      <c r="Q39" s="228"/>
      <c r="R39" s="228"/>
    </row>
    <row r="40" spans="1:18" s="229" customFormat="1" ht="18" customHeight="1" x14ac:dyDescent="0.2">
      <c r="A40" s="199"/>
      <c r="B40" s="485"/>
      <c r="C40" s="486"/>
      <c r="D40" s="200"/>
      <c r="E40" s="200"/>
      <c r="F40" s="200"/>
      <c r="G40" s="483"/>
      <c r="H40" s="484"/>
      <c r="I40" s="207"/>
      <c r="J40" s="208"/>
      <c r="K40" s="209"/>
      <c r="L40" s="189"/>
      <c r="M40" s="210"/>
      <c r="N40" s="228"/>
      <c r="O40" s="228"/>
      <c r="P40" s="228"/>
      <c r="Q40" s="228"/>
      <c r="R40" s="228"/>
    </row>
    <row r="41" spans="1:18" s="229" customFormat="1" ht="18" customHeight="1" x14ac:dyDescent="0.2">
      <c r="A41" s="205"/>
      <c r="B41" s="485"/>
      <c r="C41" s="486"/>
      <c r="D41" s="206"/>
      <c r="E41" s="206"/>
      <c r="F41" s="206"/>
      <c r="G41" s="483"/>
      <c r="H41" s="484"/>
      <c r="I41" s="207"/>
      <c r="J41" s="208"/>
      <c r="K41" s="209"/>
      <c r="L41" s="189"/>
      <c r="M41" s="210"/>
      <c r="N41" s="228"/>
      <c r="O41" s="228"/>
      <c r="P41" s="228"/>
      <c r="Q41" s="228"/>
      <c r="R41" s="228"/>
    </row>
    <row r="42" spans="1:18" s="229" customFormat="1" ht="18" customHeight="1" x14ac:dyDescent="0.2">
      <c r="A42" s="199"/>
      <c r="B42" s="485"/>
      <c r="C42" s="486"/>
      <c r="D42" s="200"/>
      <c r="E42" s="200"/>
      <c r="F42" s="200"/>
      <c r="G42" s="483"/>
      <c r="H42" s="484"/>
      <c r="I42" s="207"/>
      <c r="J42" s="208"/>
      <c r="K42" s="209"/>
      <c r="L42" s="189"/>
      <c r="M42" s="210"/>
      <c r="N42" s="228"/>
      <c r="O42" s="228"/>
      <c r="P42" s="228"/>
      <c r="Q42" s="228"/>
      <c r="R42" s="228"/>
    </row>
    <row r="43" spans="1:18" s="229" customFormat="1" ht="18" customHeight="1" x14ac:dyDescent="0.2">
      <c r="A43" s="205"/>
      <c r="B43" s="485"/>
      <c r="C43" s="486"/>
      <c r="D43" s="206"/>
      <c r="E43" s="206"/>
      <c r="F43" s="206"/>
      <c r="G43" s="483"/>
      <c r="H43" s="484"/>
      <c r="I43" s="207"/>
      <c r="J43" s="208"/>
      <c r="K43" s="209"/>
      <c r="L43" s="189"/>
      <c r="M43" s="210"/>
      <c r="N43" s="228"/>
      <c r="O43" s="228"/>
      <c r="P43" s="228"/>
      <c r="Q43" s="228"/>
      <c r="R43" s="228"/>
    </row>
    <row r="44" spans="1:18" s="229" customFormat="1" ht="18" customHeight="1" x14ac:dyDescent="0.2">
      <c r="A44" s="199"/>
      <c r="B44" s="485"/>
      <c r="C44" s="486"/>
      <c r="D44" s="200"/>
      <c r="E44" s="200"/>
      <c r="F44" s="200"/>
      <c r="G44" s="483"/>
      <c r="H44" s="484"/>
      <c r="I44" s="207"/>
      <c r="J44" s="208"/>
      <c r="K44" s="209"/>
      <c r="L44" s="189"/>
      <c r="M44" s="210"/>
      <c r="N44" s="228"/>
      <c r="O44" s="228"/>
      <c r="P44" s="228"/>
      <c r="Q44" s="228"/>
      <c r="R44" s="228"/>
    </row>
    <row r="45" spans="1:18" s="229" customFormat="1" ht="18" customHeight="1" x14ac:dyDescent="0.2">
      <c r="A45" s="199"/>
      <c r="B45" s="485"/>
      <c r="C45" s="486"/>
      <c r="D45" s="200"/>
      <c r="E45" s="200"/>
      <c r="F45" s="200"/>
      <c r="G45" s="483"/>
      <c r="H45" s="484"/>
      <c r="I45" s="207"/>
      <c r="J45" s="208"/>
      <c r="K45" s="152"/>
      <c r="L45" s="189"/>
      <c r="M45" s="210"/>
      <c r="N45" s="228"/>
      <c r="O45" s="228"/>
      <c r="P45" s="228"/>
      <c r="Q45" s="228"/>
      <c r="R45" s="228"/>
    </row>
    <row r="46" spans="1:18" s="229" customFormat="1" ht="18" customHeight="1" x14ac:dyDescent="0.25">
      <c r="A46" s="205"/>
      <c r="B46" s="211"/>
      <c r="C46" s="212"/>
      <c r="D46" s="206"/>
      <c r="E46" s="206"/>
      <c r="F46" s="206"/>
      <c r="G46" s="483"/>
      <c r="H46" s="484"/>
      <c r="I46" s="207"/>
      <c r="J46" s="208"/>
      <c r="K46" s="152"/>
      <c r="L46" s="189"/>
      <c r="M46" s="210"/>
      <c r="N46" s="228"/>
      <c r="O46" s="228"/>
      <c r="P46" s="228"/>
      <c r="Q46" s="228"/>
      <c r="R46" s="228"/>
    </row>
    <row r="47" spans="1:18" s="229" customFormat="1" ht="18" customHeight="1" x14ac:dyDescent="0.2">
      <c r="A47" s="199"/>
      <c r="B47" s="485"/>
      <c r="C47" s="486"/>
      <c r="D47" s="200"/>
      <c r="E47" s="200"/>
      <c r="F47" s="200"/>
      <c r="G47" s="483"/>
      <c r="H47" s="484"/>
      <c r="I47" s="213"/>
      <c r="J47" s="214"/>
      <c r="K47" s="215"/>
      <c r="L47" s="216"/>
      <c r="M47" s="217"/>
      <c r="N47" s="228"/>
      <c r="O47" s="228"/>
      <c r="P47" s="228"/>
      <c r="Q47" s="228"/>
      <c r="R47" s="228"/>
    </row>
    <row r="48" spans="1:18" ht="9.75" customHeight="1" x14ac:dyDescent="0.2">
      <c r="A48" s="51" t="s">
        <v>33</v>
      </c>
      <c r="B48" s="52"/>
      <c r="C48" s="52"/>
      <c r="D48" s="53"/>
      <c r="E48" s="487" t="s">
        <v>34</v>
      </c>
      <c r="F48" s="488"/>
      <c r="G48" s="491">
        <f>SUM(G44:H47)</f>
        <v>0</v>
      </c>
      <c r="H48" s="492"/>
      <c r="I48" s="54"/>
      <c r="J48" s="55"/>
      <c r="K48" s="52"/>
      <c r="L48" s="21"/>
      <c r="M48" s="56"/>
      <c r="N48" s="2"/>
      <c r="O48" s="2"/>
      <c r="P48" s="2"/>
      <c r="Q48" s="2"/>
      <c r="R48" s="2"/>
    </row>
    <row r="49" spans="1:18" ht="15.75" customHeight="1" x14ac:dyDescent="0.25">
      <c r="A49" s="495">
        <f>K7</f>
        <v>0</v>
      </c>
      <c r="B49" s="496"/>
      <c r="C49" s="496"/>
      <c r="D49" s="497"/>
      <c r="E49" s="489"/>
      <c r="F49" s="490"/>
      <c r="G49" s="493"/>
      <c r="H49" s="494"/>
      <c r="I49" s="57"/>
      <c r="J49" s="58"/>
      <c r="K49" s="59"/>
      <c r="L49" s="30"/>
      <c r="M49" s="60"/>
      <c r="N49" s="2"/>
      <c r="O49" s="2"/>
      <c r="P49" s="2"/>
      <c r="Q49" s="2"/>
      <c r="R49" s="2"/>
    </row>
    <row r="50" spans="1:18" ht="9.75" customHeight="1" x14ac:dyDescent="0.2">
      <c r="A50" s="51" t="s">
        <v>35</v>
      </c>
      <c r="B50" s="52"/>
      <c r="C50" s="52"/>
      <c r="D50" s="52"/>
      <c r="E50" s="20"/>
      <c r="F50" s="51" t="s">
        <v>36</v>
      </c>
      <c r="G50" s="52"/>
      <c r="H50" s="52"/>
      <c r="I50" s="61"/>
      <c r="J50" s="62" t="s">
        <v>37</v>
      </c>
      <c r="K50" s="52"/>
      <c r="L50" s="20"/>
      <c r="M50" s="21"/>
      <c r="N50" s="2"/>
      <c r="O50" s="2"/>
      <c r="P50" s="2"/>
      <c r="Q50" s="2"/>
      <c r="R50" s="2"/>
    </row>
    <row r="51" spans="1:18" ht="19.5" customHeight="1" x14ac:dyDescent="0.2">
      <c r="A51" s="475" t="s">
        <v>17</v>
      </c>
      <c r="B51" s="476"/>
      <c r="C51" s="476"/>
      <c r="D51" s="476"/>
      <c r="E51" s="476"/>
      <c r="F51" s="477" t="s">
        <v>169</v>
      </c>
      <c r="G51" s="478"/>
      <c r="H51" s="478"/>
      <c r="I51" s="479"/>
      <c r="J51" s="480"/>
      <c r="K51" s="481"/>
      <c r="L51" s="481"/>
      <c r="M51" s="482"/>
      <c r="N51" s="2"/>
      <c r="O51" s="2"/>
      <c r="P51" s="2"/>
      <c r="Q51" s="2"/>
      <c r="R51" s="2"/>
    </row>
  </sheetData>
  <sheetProtection password="CA21" sheet="1" objects="1" scenarios="1" formatCells="0" formatColumns="0" formatRows="0" insertRows="0" deleteRows="0" selectLockedCells="1"/>
  <mergeCells count="65">
    <mergeCell ref="I10:M10"/>
    <mergeCell ref="I11:M12"/>
    <mergeCell ref="A12:H12"/>
    <mergeCell ref="A10:D10"/>
    <mergeCell ref="K1:M1"/>
    <mergeCell ref="A5:M5"/>
    <mergeCell ref="A6:F8"/>
    <mergeCell ref="G7:H8"/>
    <mergeCell ref="I7:J8"/>
    <mergeCell ref="K7:M8"/>
    <mergeCell ref="E9:G9"/>
    <mergeCell ref="E10:H10"/>
    <mergeCell ref="A14:H14"/>
    <mergeCell ref="I14:M14"/>
    <mergeCell ref="A16:D16"/>
    <mergeCell ref="E16:F16"/>
    <mergeCell ref="G16:H16"/>
    <mergeCell ref="I16:M16"/>
    <mergeCell ref="A17:H17"/>
    <mergeCell ref="I17:M17"/>
    <mergeCell ref="K20:M20"/>
    <mergeCell ref="B21:H21"/>
    <mergeCell ref="L21:M21"/>
    <mergeCell ref="B25:H25"/>
    <mergeCell ref="L25:M25"/>
    <mergeCell ref="B26:H26"/>
    <mergeCell ref="K26:M26"/>
    <mergeCell ref="B22:H22"/>
    <mergeCell ref="L22:M22"/>
    <mergeCell ref="B24:H24"/>
    <mergeCell ref="L24:M24"/>
    <mergeCell ref="L23:M23"/>
    <mergeCell ref="B36:C36"/>
    <mergeCell ref="G36:H36"/>
    <mergeCell ref="B37:C37"/>
    <mergeCell ref="G37:H37"/>
    <mergeCell ref="A33:M33"/>
    <mergeCell ref="B34:C35"/>
    <mergeCell ref="M34:M35"/>
    <mergeCell ref="I34:L35"/>
    <mergeCell ref="B40:C40"/>
    <mergeCell ref="G40:H40"/>
    <mergeCell ref="B41:C41"/>
    <mergeCell ref="G41:H41"/>
    <mergeCell ref="B38:C38"/>
    <mergeCell ref="G38:H38"/>
    <mergeCell ref="B39:C39"/>
    <mergeCell ref="G39:H39"/>
    <mergeCell ref="J51:M51"/>
    <mergeCell ref="G46:H46"/>
    <mergeCell ref="B47:C47"/>
    <mergeCell ref="G47:H47"/>
    <mergeCell ref="E48:F49"/>
    <mergeCell ref="G48:H49"/>
    <mergeCell ref="A49:D49"/>
    <mergeCell ref="A51:E51"/>
    <mergeCell ref="F51:I51"/>
    <mergeCell ref="B44:C44"/>
    <mergeCell ref="G44:H44"/>
    <mergeCell ref="B45:C45"/>
    <mergeCell ref="G45:H45"/>
    <mergeCell ref="B42:C42"/>
    <mergeCell ref="G42:H42"/>
    <mergeCell ref="B43:C43"/>
    <mergeCell ref="G43:H43"/>
  </mergeCells>
  <phoneticPr fontId="18" type="noConversion"/>
  <printOptions horizontalCentered="1"/>
  <pageMargins left="0.25" right="0.25" top="0.5" bottom="0.5" header="0.5" footer="0.25"/>
  <pageSetup scale="88" orientation="portrait" r:id="rId1"/>
  <headerFooter alignWithMargins="0">
    <oddFooter>&amp;L&amp;8Revised: July 1, 2014&amp;C&amp;8www.cpo.washington.edu</oddFooter>
  </headerFooter>
  <drawing r:id="rId2"/>
  <legacyDrawing r:id="rId3"/>
  <controls>
    <mc:AlternateContent xmlns:mc="http://schemas.openxmlformats.org/markup-compatibility/2006">
      <mc:Choice Requires="x14">
        <control shapeId="6148" r:id="rId4" name="Label1">
          <controlPr defaultSize="0" autoLine="0" autoPict="0" r:id="rId5">
            <anchor moveWithCells="1">
              <from>
                <xdr:col>13</xdr:col>
                <xdr:colOff>295275</xdr:colOff>
                <xdr:row>22</xdr:row>
                <xdr:rowOff>133350</xdr:rowOff>
              </from>
              <to>
                <xdr:col>15</xdr:col>
                <xdr:colOff>228600</xdr:colOff>
                <xdr:row>24</xdr:row>
                <xdr:rowOff>104775</xdr:rowOff>
              </to>
            </anchor>
          </controlPr>
        </control>
      </mc:Choice>
      <mc:Fallback>
        <control shapeId="6148" r:id="rId4" name="Label1"/>
      </mc:Fallback>
    </mc:AlternateContent>
  </control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6"/>
  <sheetViews>
    <sheetView showZeros="0" zoomScale="115" workbookViewId="0">
      <selection activeCell="J3" sqref="J3:K3"/>
    </sheetView>
  </sheetViews>
  <sheetFormatPr defaultRowHeight="11.1" customHeight="1" x14ac:dyDescent="0.15"/>
  <cols>
    <col min="1" max="1" width="5.7109375" style="74" customWidth="1"/>
    <col min="2" max="2" width="5.5703125" style="74" customWidth="1"/>
    <col min="3" max="3" width="7.7109375" style="74" customWidth="1"/>
    <col min="4" max="4" width="8.140625" style="74" customWidth="1"/>
    <col min="5" max="5" width="18.85546875" style="74" customWidth="1"/>
    <col min="6" max="7" width="12.7109375" style="74" customWidth="1"/>
    <col min="8" max="8" width="6.42578125" style="74" bestFit="1" customWidth="1"/>
    <col min="9" max="9" width="12.7109375" style="74" customWidth="1"/>
    <col min="10" max="10" width="4.7109375" style="75" customWidth="1"/>
    <col min="11" max="11" width="9.140625" style="76"/>
    <col min="12" max="16384" width="9.140625" style="74"/>
  </cols>
  <sheetData>
    <row r="1" spans="1:15" s="63" customFormat="1" ht="21.75" customHeight="1" x14ac:dyDescent="0.25">
      <c r="A1" s="230"/>
      <c r="B1" s="231"/>
      <c r="C1" s="232"/>
      <c r="D1" s="233"/>
      <c r="E1" s="10"/>
      <c r="F1" s="232"/>
      <c r="G1" s="232"/>
      <c r="H1" s="232"/>
      <c r="I1" s="234" t="s">
        <v>81</v>
      </c>
      <c r="J1" s="686">
        <f>'Construction Invoice'!G7</f>
        <v>0</v>
      </c>
      <c r="K1" s="686"/>
      <c r="L1" s="95"/>
      <c r="M1" s="95"/>
      <c r="N1" s="95"/>
      <c r="O1" s="95"/>
    </row>
    <row r="2" spans="1:15" s="63" customFormat="1" ht="18.95" customHeight="1" x14ac:dyDescent="0.25">
      <c r="A2" s="235"/>
      <c r="B2" s="236"/>
      <c r="C2" s="232"/>
      <c r="D2" s="237"/>
      <c r="E2" s="23"/>
      <c r="F2" s="232"/>
      <c r="G2" s="232"/>
      <c r="H2" s="232"/>
      <c r="I2" s="234" t="s">
        <v>82</v>
      </c>
      <c r="J2" s="676">
        <f>'Construction Invoice'!I7</f>
        <v>0</v>
      </c>
      <c r="K2" s="677"/>
      <c r="L2" s="95"/>
      <c r="M2" s="95"/>
      <c r="N2" s="95"/>
      <c r="O2" s="95"/>
    </row>
    <row r="3" spans="1:15" s="63" customFormat="1" ht="16.5" customHeight="1" x14ac:dyDescent="0.25">
      <c r="A3" s="235"/>
      <c r="B3" s="236"/>
      <c r="C3" s="223"/>
      <c r="D3" s="237"/>
      <c r="E3" s="23"/>
      <c r="F3" s="232"/>
      <c r="G3" s="232"/>
      <c r="H3" s="232"/>
      <c r="I3" s="238" t="s">
        <v>83</v>
      </c>
      <c r="J3" s="678"/>
      <c r="K3" s="678"/>
      <c r="L3" s="95"/>
      <c r="M3" s="95"/>
      <c r="N3" s="95"/>
      <c r="O3" s="95"/>
    </row>
    <row r="4" spans="1:15" s="63" customFormat="1" ht="19.5" customHeight="1" x14ac:dyDescent="0.25">
      <c r="A4" s="235"/>
      <c r="B4" s="236"/>
      <c r="C4" s="232"/>
      <c r="D4" s="237"/>
      <c r="E4" s="23"/>
      <c r="F4" s="232"/>
      <c r="G4" s="232"/>
      <c r="H4" s="232"/>
      <c r="I4" s="232"/>
      <c r="J4" s="239"/>
      <c r="K4" s="240"/>
      <c r="L4" s="95"/>
      <c r="M4" s="95"/>
      <c r="N4" s="95"/>
      <c r="O4" s="95"/>
    </row>
    <row r="5" spans="1:15" s="63" customFormat="1" ht="24" customHeight="1" thickBot="1" x14ac:dyDescent="0.25">
      <c r="A5" s="674" t="s">
        <v>43</v>
      </c>
      <c r="B5" s="675"/>
      <c r="C5" s="675"/>
      <c r="D5" s="675"/>
      <c r="E5" s="675"/>
      <c r="F5" s="675"/>
      <c r="G5" s="675"/>
      <c r="H5" s="675"/>
      <c r="I5" s="675"/>
      <c r="J5" s="675"/>
      <c r="K5" s="675"/>
      <c r="L5" s="95"/>
      <c r="M5" s="95"/>
      <c r="N5" s="95"/>
      <c r="O5" s="95"/>
    </row>
    <row r="6" spans="1:15" s="64" customFormat="1" ht="15" customHeight="1" x14ac:dyDescent="0.2">
      <c r="A6" s="241" t="s">
        <v>44</v>
      </c>
      <c r="B6" s="242"/>
      <c r="C6" s="98"/>
      <c r="D6" s="242" t="s">
        <v>45</v>
      </c>
      <c r="E6" s="243"/>
      <c r="F6" s="244" t="s">
        <v>46</v>
      </c>
      <c r="G6" s="99"/>
      <c r="H6" s="141" t="s">
        <v>47</v>
      </c>
      <c r="I6" s="99"/>
      <c r="J6" s="245" t="s">
        <v>48</v>
      </c>
      <c r="K6" s="246"/>
      <c r="L6" s="100"/>
      <c r="M6" s="100"/>
      <c r="N6" s="100"/>
      <c r="O6" s="100"/>
    </row>
    <row r="7" spans="1:15" s="64" customFormat="1" ht="15" customHeight="1" x14ac:dyDescent="0.2">
      <c r="A7" s="247"/>
      <c r="B7" s="59"/>
      <c r="C7" s="248" t="s">
        <v>49</v>
      </c>
      <c r="D7" s="59"/>
      <c r="E7" s="59"/>
      <c r="F7" s="59"/>
      <c r="G7" s="59"/>
      <c r="H7" s="59"/>
      <c r="I7" s="59"/>
      <c r="J7" s="225"/>
      <c r="K7" s="249"/>
      <c r="L7" s="100"/>
      <c r="M7" s="100"/>
      <c r="N7" s="100"/>
      <c r="O7" s="100"/>
    </row>
    <row r="8" spans="1:15" s="64" customFormat="1" ht="15" customHeight="1" x14ac:dyDescent="0.2">
      <c r="A8" s="250"/>
      <c r="B8" s="251" t="s">
        <v>50</v>
      </c>
      <c r="C8" s="101"/>
      <c r="D8" s="142"/>
      <c r="E8" s="142"/>
      <c r="F8" s="142"/>
      <c r="G8" s="142"/>
      <c r="H8" s="59"/>
      <c r="I8" s="225" t="s">
        <v>84</v>
      </c>
      <c r="J8" s="676">
        <f>'Construction Invoice'!I14</f>
        <v>0</v>
      </c>
      <c r="K8" s="679"/>
      <c r="L8" s="100"/>
      <c r="M8" s="94"/>
      <c r="N8" s="100"/>
      <c r="O8" s="100"/>
    </row>
    <row r="9" spans="1:15" s="64" customFormat="1" ht="15" customHeight="1" x14ac:dyDescent="0.2">
      <c r="A9" s="250"/>
      <c r="B9" s="251" t="s">
        <v>52</v>
      </c>
      <c r="C9" s="101"/>
      <c r="D9" s="142"/>
      <c r="E9" s="142"/>
      <c r="F9" s="142"/>
      <c r="G9" s="142"/>
      <c r="H9" s="59"/>
      <c r="I9" s="225" t="s">
        <v>51</v>
      </c>
      <c r="J9" s="676">
        <f>'Construction Invoice'!K7</f>
        <v>0</v>
      </c>
      <c r="K9" s="679"/>
      <c r="L9" s="100"/>
      <c r="M9" s="96"/>
      <c r="N9" s="100"/>
      <c r="O9" s="100"/>
    </row>
    <row r="10" spans="1:15" s="64" customFormat="1" ht="15" customHeight="1" thickBot="1" x14ac:dyDescent="0.25">
      <c r="A10" s="252"/>
      <c r="B10" s="253" t="s">
        <v>53</v>
      </c>
      <c r="C10" s="144">
        <f>'Construction Invoice'!A10</f>
        <v>0</v>
      </c>
      <c r="D10" s="145"/>
      <c r="E10" s="145"/>
      <c r="F10" s="145"/>
      <c r="G10" s="145"/>
      <c r="H10" s="145"/>
      <c r="I10" s="145"/>
      <c r="J10" s="254"/>
      <c r="K10" s="255"/>
      <c r="L10" s="100"/>
      <c r="M10" s="100"/>
      <c r="N10" s="100"/>
      <c r="O10" s="100"/>
    </row>
    <row r="11" spans="1:15" s="272" customFormat="1" ht="15" customHeight="1" x14ac:dyDescent="0.25">
      <c r="A11" s="146" t="s">
        <v>54</v>
      </c>
      <c r="B11" s="147"/>
      <c r="C11" s="147"/>
      <c r="D11" s="148"/>
      <c r="E11" s="102" t="s">
        <v>57</v>
      </c>
      <c r="F11" s="147"/>
      <c r="G11" s="147"/>
      <c r="H11" s="147"/>
      <c r="I11" s="147"/>
      <c r="J11" s="149"/>
      <c r="K11" s="150"/>
      <c r="L11" s="142"/>
      <c r="M11" s="271"/>
      <c r="N11" s="142"/>
      <c r="O11" s="142"/>
    </row>
    <row r="12" spans="1:15" s="272" customFormat="1" ht="6.95" customHeight="1" x14ac:dyDescent="0.2">
      <c r="A12" s="151"/>
      <c r="B12" s="142"/>
      <c r="C12" s="142"/>
      <c r="D12" s="142"/>
      <c r="E12" s="102"/>
      <c r="F12" s="142"/>
      <c r="G12" s="142"/>
      <c r="H12" s="142"/>
      <c r="I12" s="142"/>
      <c r="J12" s="152"/>
      <c r="K12" s="153"/>
      <c r="L12" s="142"/>
      <c r="M12" s="142"/>
      <c r="N12" s="142"/>
      <c r="O12" s="142"/>
    </row>
    <row r="13" spans="1:15" s="272" customFormat="1" ht="15" customHeight="1" x14ac:dyDescent="0.2">
      <c r="A13" s="154" t="s">
        <v>55</v>
      </c>
      <c r="B13" s="142"/>
      <c r="C13" s="142"/>
      <c r="D13" s="155"/>
      <c r="E13" s="156"/>
      <c r="F13" s="142"/>
      <c r="G13" s="142"/>
      <c r="H13" s="142"/>
      <c r="I13" s="142"/>
      <c r="J13" s="152"/>
      <c r="K13" s="153"/>
      <c r="L13" s="142"/>
      <c r="M13" s="142"/>
      <c r="N13" s="142"/>
      <c r="O13" s="142"/>
    </row>
    <row r="14" spans="1:15" s="272" customFormat="1" ht="9.9499999999999993" customHeight="1" x14ac:dyDescent="0.2">
      <c r="A14" s="103"/>
      <c r="B14" s="104" t="s">
        <v>56</v>
      </c>
      <c r="C14" s="105"/>
      <c r="D14" s="157"/>
      <c r="E14" s="114" t="s">
        <v>57</v>
      </c>
      <c r="F14" s="142"/>
      <c r="G14" s="142"/>
      <c r="H14" s="142"/>
      <c r="I14" s="142"/>
      <c r="J14" s="152"/>
      <c r="K14" s="153"/>
      <c r="L14" s="142"/>
      <c r="M14" s="142"/>
      <c r="N14" s="142"/>
      <c r="O14" s="142"/>
    </row>
    <row r="15" spans="1:15" s="272" customFormat="1" ht="6.95" customHeight="1" x14ac:dyDescent="0.2">
      <c r="A15" s="151"/>
      <c r="B15" s="142"/>
      <c r="C15" s="142"/>
      <c r="D15" s="142"/>
      <c r="E15" s="102"/>
      <c r="F15" s="142"/>
      <c r="G15" s="142"/>
      <c r="H15" s="142"/>
      <c r="I15" s="142"/>
      <c r="J15" s="152"/>
      <c r="K15" s="153"/>
      <c r="L15" s="142"/>
      <c r="M15" s="142"/>
      <c r="N15" s="142"/>
      <c r="O15" s="142"/>
    </row>
    <row r="16" spans="1:15" s="272" customFormat="1" ht="15" customHeight="1" thickBot="1" x14ac:dyDescent="0.25">
      <c r="A16" s="158" t="s">
        <v>58</v>
      </c>
      <c r="B16" s="159"/>
      <c r="C16" s="159"/>
      <c r="D16" s="159"/>
      <c r="E16" s="106" t="s">
        <v>57</v>
      </c>
      <c r="F16" s="143"/>
      <c r="G16" s="143"/>
      <c r="H16" s="143"/>
      <c r="I16" s="143"/>
      <c r="J16" s="160"/>
      <c r="K16" s="161"/>
      <c r="L16" s="142"/>
      <c r="M16" s="142"/>
      <c r="N16" s="142"/>
      <c r="O16" s="142"/>
    </row>
    <row r="17" spans="1:15" s="64" customFormat="1" ht="15" customHeight="1" x14ac:dyDescent="0.2">
      <c r="A17" s="256" t="s">
        <v>18</v>
      </c>
      <c r="B17" s="257"/>
      <c r="C17" s="242"/>
      <c r="D17" s="242"/>
      <c r="E17" s="258"/>
      <c r="F17" s="259" t="s">
        <v>59</v>
      </c>
      <c r="G17" s="259" t="s">
        <v>60</v>
      </c>
      <c r="H17" s="259"/>
      <c r="I17" s="260" t="s">
        <v>61</v>
      </c>
      <c r="J17" s="665" t="s">
        <v>62</v>
      </c>
      <c r="K17" s="666"/>
      <c r="L17" s="100"/>
      <c r="M17" s="100"/>
      <c r="N17" s="100"/>
      <c r="O17" s="100"/>
    </row>
    <row r="18" spans="1:15" s="64" customFormat="1" ht="15" customHeight="1" thickBot="1" x14ac:dyDescent="0.25">
      <c r="A18" s="261" t="s">
        <v>63</v>
      </c>
      <c r="B18" s="262" t="s">
        <v>107</v>
      </c>
      <c r="C18" s="263"/>
      <c r="D18" s="263"/>
      <c r="E18" s="264"/>
      <c r="F18" s="265" t="s">
        <v>64</v>
      </c>
      <c r="G18" s="265" t="s">
        <v>65</v>
      </c>
      <c r="H18" s="266" t="s">
        <v>40</v>
      </c>
      <c r="I18" s="262" t="s">
        <v>66</v>
      </c>
      <c r="J18" s="692" t="s">
        <v>67</v>
      </c>
      <c r="K18" s="693"/>
      <c r="L18" s="100"/>
      <c r="M18" s="100"/>
      <c r="N18" s="100"/>
      <c r="O18" s="100"/>
    </row>
    <row r="19" spans="1:15" s="272" customFormat="1" ht="12.75" customHeight="1" x14ac:dyDescent="0.2">
      <c r="A19" s="107">
        <v>1</v>
      </c>
      <c r="B19" s="671"/>
      <c r="C19" s="672"/>
      <c r="D19" s="672"/>
      <c r="E19" s="673"/>
      <c r="F19" s="65"/>
      <c r="G19" s="113">
        <f>SUM(I19:K19)</f>
        <v>0</v>
      </c>
      <c r="H19" s="302" t="e">
        <f>G19/F19</f>
        <v>#DIV/0!</v>
      </c>
      <c r="I19" s="65"/>
      <c r="J19" s="694"/>
      <c r="K19" s="695"/>
      <c r="L19" s="142"/>
      <c r="M19" s="142"/>
      <c r="N19" s="142"/>
      <c r="O19" s="142"/>
    </row>
    <row r="20" spans="1:15" s="272" customFormat="1" ht="12.75" customHeight="1" x14ac:dyDescent="0.2">
      <c r="A20" s="107">
        <v>2</v>
      </c>
      <c r="B20" s="656"/>
      <c r="C20" s="667"/>
      <c r="D20" s="667"/>
      <c r="E20" s="668"/>
      <c r="F20" s="113"/>
      <c r="G20" s="113">
        <f>SUM(I20:K20)</f>
        <v>0</v>
      </c>
      <c r="H20" s="302" t="e">
        <f t="shared" ref="H20:H32" si="0">G20/F20</f>
        <v>#DIV/0!</v>
      </c>
      <c r="I20" s="113"/>
      <c r="J20" s="669"/>
      <c r="K20" s="670"/>
      <c r="L20" s="142"/>
      <c r="M20" s="142"/>
      <c r="N20" s="142"/>
      <c r="O20" s="142"/>
    </row>
    <row r="21" spans="1:15" s="272" customFormat="1" ht="12.75" customHeight="1" x14ac:dyDescent="0.2">
      <c r="A21" s="107">
        <v>3</v>
      </c>
      <c r="B21" s="656"/>
      <c r="C21" s="667"/>
      <c r="D21" s="667"/>
      <c r="E21" s="668"/>
      <c r="F21" s="113"/>
      <c r="G21" s="113">
        <f>SUM(I21:K21)</f>
        <v>0</v>
      </c>
      <c r="H21" s="302" t="e">
        <f t="shared" si="0"/>
        <v>#DIV/0!</v>
      </c>
      <c r="I21" s="113"/>
      <c r="J21" s="669"/>
      <c r="K21" s="670"/>
      <c r="L21" s="142"/>
      <c r="M21" s="142"/>
      <c r="N21" s="142"/>
      <c r="O21" s="142"/>
    </row>
    <row r="22" spans="1:15" s="272" customFormat="1" ht="12.75" customHeight="1" x14ac:dyDescent="0.2">
      <c r="A22" s="107">
        <v>4</v>
      </c>
      <c r="B22" s="656"/>
      <c r="C22" s="667"/>
      <c r="D22" s="667"/>
      <c r="E22" s="668"/>
      <c r="F22" s="113"/>
      <c r="G22" s="113">
        <f t="shared" ref="G22:G43" si="1">SUM(I22:K22)</f>
        <v>0</v>
      </c>
      <c r="H22" s="302" t="e">
        <f t="shared" si="0"/>
        <v>#DIV/0!</v>
      </c>
      <c r="I22" s="115"/>
      <c r="J22" s="669"/>
      <c r="K22" s="670"/>
      <c r="L22" s="142"/>
      <c r="M22" s="142"/>
      <c r="N22" s="142"/>
      <c r="O22" s="142"/>
    </row>
    <row r="23" spans="1:15" s="272" customFormat="1" ht="12.75" customHeight="1" x14ac:dyDescent="0.2">
      <c r="A23" s="107">
        <v>5</v>
      </c>
      <c r="B23" s="656"/>
      <c r="C23" s="667"/>
      <c r="D23" s="667"/>
      <c r="E23" s="668"/>
      <c r="F23" s="113"/>
      <c r="G23" s="113">
        <f t="shared" si="1"/>
        <v>0</v>
      </c>
      <c r="H23" s="302" t="e">
        <f t="shared" si="0"/>
        <v>#DIV/0!</v>
      </c>
      <c r="I23" s="115"/>
      <c r="J23" s="669"/>
      <c r="K23" s="670"/>
      <c r="L23" s="142"/>
      <c r="M23" s="142"/>
      <c r="N23" s="142"/>
      <c r="O23" s="142"/>
    </row>
    <row r="24" spans="1:15" s="272" customFormat="1" ht="12.75" customHeight="1" x14ac:dyDescent="0.2">
      <c r="A24" s="107">
        <v>6</v>
      </c>
      <c r="B24" s="656"/>
      <c r="C24" s="657"/>
      <c r="D24" s="657"/>
      <c r="E24" s="658"/>
      <c r="F24" s="113"/>
      <c r="G24" s="113">
        <f t="shared" si="1"/>
        <v>0</v>
      </c>
      <c r="H24" s="302" t="e">
        <f t="shared" si="0"/>
        <v>#DIV/0!</v>
      </c>
      <c r="I24" s="115"/>
      <c r="J24" s="669"/>
      <c r="K24" s="670"/>
      <c r="L24" s="142"/>
      <c r="M24" s="142"/>
      <c r="N24" s="142"/>
      <c r="O24" s="142"/>
    </row>
    <row r="25" spans="1:15" s="272" customFormat="1" ht="12.75" customHeight="1" x14ac:dyDescent="0.2">
      <c r="A25" s="107">
        <v>7</v>
      </c>
      <c r="B25" s="656"/>
      <c r="C25" s="657"/>
      <c r="D25" s="657"/>
      <c r="E25" s="658"/>
      <c r="F25" s="113"/>
      <c r="G25" s="113">
        <f t="shared" si="1"/>
        <v>0</v>
      </c>
      <c r="H25" s="302" t="e">
        <f t="shared" si="0"/>
        <v>#DIV/0!</v>
      </c>
      <c r="I25" s="115"/>
      <c r="J25" s="669"/>
      <c r="K25" s="670"/>
      <c r="L25" s="142"/>
      <c r="M25" s="142"/>
      <c r="N25" s="142"/>
      <c r="O25" s="142"/>
    </row>
    <row r="26" spans="1:15" s="272" customFormat="1" ht="12.75" customHeight="1" x14ac:dyDescent="0.2">
      <c r="A26" s="107">
        <v>8</v>
      </c>
      <c r="B26" s="656"/>
      <c r="C26" s="657"/>
      <c r="D26" s="657"/>
      <c r="E26" s="658"/>
      <c r="F26" s="113"/>
      <c r="G26" s="113">
        <f t="shared" si="1"/>
        <v>0</v>
      </c>
      <c r="H26" s="302" t="e">
        <f t="shared" si="0"/>
        <v>#DIV/0!</v>
      </c>
      <c r="I26" s="115"/>
      <c r="J26" s="669"/>
      <c r="K26" s="670"/>
      <c r="L26" s="142"/>
      <c r="M26" s="142"/>
      <c r="N26" s="142"/>
      <c r="O26" s="142"/>
    </row>
    <row r="27" spans="1:15" s="272" customFormat="1" ht="12.75" customHeight="1" x14ac:dyDescent="0.2">
      <c r="A27" s="107">
        <v>9</v>
      </c>
      <c r="B27" s="656"/>
      <c r="C27" s="657"/>
      <c r="D27" s="657"/>
      <c r="E27" s="658"/>
      <c r="F27" s="113"/>
      <c r="G27" s="113">
        <f t="shared" si="1"/>
        <v>0</v>
      </c>
      <c r="H27" s="302" t="e">
        <f t="shared" si="0"/>
        <v>#DIV/0!</v>
      </c>
      <c r="I27" s="115"/>
      <c r="J27" s="669"/>
      <c r="K27" s="670"/>
      <c r="L27" s="142"/>
      <c r="M27" s="142"/>
      <c r="N27" s="142"/>
      <c r="O27" s="142"/>
    </row>
    <row r="28" spans="1:15" s="272" customFormat="1" ht="12.75" customHeight="1" x14ac:dyDescent="0.2">
      <c r="A28" s="107">
        <v>10</v>
      </c>
      <c r="B28" s="656"/>
      <c r="C28" s="657"/>
      <c r="D28" s="657"/>
      <c r="E28" s="658"/>
      <c r="F28" s="113"/>
      <c r="G28" s="113">
        <f t="shared" si="1"/>
        <v>0</v>
      </c>
      <c r="H28" s="302" t="e">
        <f t="shared" si="0"/>
        <v>#DIV/0!</v>
      </c>
      <c r="I28" s="115"/>
      <c r="J28" s="669"/>
      <c r="K28" s="670"/>
      <c r="L28" s="142"/>
      <c r="M28" s="142"/>
      <c r="N28" s="142"/>
      <c r="O28" s="142"/>
    </row>
    <row r="29" spans="1:15" s="272" customFormat="1" ht="12.75" customHeight="1" x14ac:dyDescent="0.2">
      <c r="A29" s="107">
        <v>11</v>
      </c>
      <c r="B29" s="656"/>
      <c r="C29" s="657"/>
      <c r="D29" s="657"/>
      <c r="E29" s="658"/>
      <c r="F29" s="113"/>
      <c r="G29" s="113">
        <f t="shared" si="1"/>
        <v>0</v>
      </c>
      <c r="H29" s="302" t="e">
        <f t="shared" si="0"/>
        <v>#DIV/0!</v>
      </c>
      <c r="I29" s="115"/>
      <c r="J29" s="669"/>
      <c r="K29" s="670"/>
      <c r="L29" s="142"/>
      <c r="M29" s="142"/>
      <c r="N29" s="142"/>
      <c r="O29" s="142"/>
    </row>
    <row r="30" spans="1:15" s="272" customFormat="1" ht="12.75" customHeight="1" x14ac:dyDescent="0.2">
      <c r="A30" s="107">
        <v>12</v>
      </c>
      <c r="B30" s="656"/>
      <c r="C30" s="657"/>
      <c r="D30" s="657"/>
      <c r="E30" s="658"/>
      <c r="F30" s="113"/>
      <c r="G30" s="113">
        <f t="shared" si="1"/>
        <v>0</v>
      </c>
      <c r="H30" s="302" t="e">
        <f t="shared" si="0"/>
        <v>#DIV/0!</v>
      </c>
      <c r="I30" s="115"/>
      <c r="J30" s="669"/>
      <c r="K30" s="670"/>
      <c r="L30" s="142"/>
      <c r="M30" s="142"/>
      <c r="N30" s="142"/>
      <c r="O30" s="142"/>
    </row>
    <row r="31" spans="1:15" s="272" customFormat="1" ht="12.75" customHeight="1" x14ac:dyDescent="0.2">
      <c r="A31" s="107">
        <v>13</v>
      </c>
      <c r="B31" s="656"/>
      <c r="C31" s="657"/>
      <c r="D31" s="657"/>
      <c r="E31" s="658"/>
      <c r="F31" s="113"/>
      <c r="G31" s="113">
        <f t="shared" si="1"/>
        <v>0</v>
      </c>
      <c r="H31" s="302" t="e">
        <f t="shared" si="0"/>
        <v>#DIV/0!</v>
      </c>
      <c r="I31" s="113"/>
      <c r="J31" s="669"/>
      <c r="K31" s="670"/>
      <c r="L31" s="142"/>
      <c r="M31" s="142"/>
      <c r="N31" s="142"/>
      <c r="O31" s="142"/>
    </row>
    <row r="32" spans="1:15" s="272" customFormat="1" ht="13.5" customHeight="1" thickBot="1" x14ac:dyDescent="0.25">
      <c r="A32" s="279">
        <v>14</v>
      </c>
      <c r="B32" s="659"/>
      <c r="C32" s="660"/>
      <c r="D32" s="660"/>
      <c r="E32" s="661"/>
      <c r="F32" s="280"/>
      <c r="G32" s="280">
        <f t="shared" si="1"/>
        <v>0</v>
      </c>
      <c r="H32" s="302" t="e">
        <f t="shared" si="0"/>
        <v>#DIV/0!</v>
      </c>
      <c r="I32" s="280"/>
      <c r="J32" s="684"/>
      <c r="K32" s="685"/>
      <c r="L32" s="142"/>
      <c r="M32" s="142"/>
      <c r="N32" s="142"/>
      <c r="O32" s="142"/>
    </row>
    <row r="33" spans="1:15" s="272" customFormat="1" ht="16.5" customHeight="1" thickBot="1" x14ac:dyDescent="0.25">
      <c r="A33" s="293" t="s">
        <v>109</v>
      </c>
      <c r="B33" s="662" t="s">
        <v>108</v>
      </c>
      <c r="C33" s="663"/>
      <c r="D33" s="663"/>
      <c r="E33" s="664"/>
      <c r="F33" s="681" t="s">
        <v>129</v>
      </c>
      <c r="G33" s="682"/>
      <c r="H33" s="682"/>
      <c r="I33" s="682"/>
      <c r="J33" s="682"/>
      <c r="K33" s="683"/>
      <c r="L33" s="142"/>
      <c r="M33" s="142"/>
      <c r="N33" s="142"/>
      <c r="O33" s="142"/>
    </row>
    <row r="34" spans="1:15" s="272" customFormat="1" ht="12.75" customHeight="1" x14ac:dyDescent="0.2">
      <c r="A34" s="107">
        <v>1</v>
      </c>
      <c r="B34" s="656"/>
      <c r="C34" s="657"/>
      <c r="D34" s="657"/>
      <c r="E34" s="658"/>
      <c r="F34" s="113"/>
      <c r="G34" s="113">
        <f t="shared" si="1"/>
        <v>0</v>
      </c>
      <c r="H34" s="302" t="e">
        <f t="shared" ref="H34:H43" si="2">G34/F34</f>
        <v>#DIV/0!</v>
      </c>
      <c r="I34" s="115"/>
      <c r="J34" s="669"/>
      <c r="K34" s="670"/>
      <c r="L34" s="142"/>
      <c r="M34" s="142"/>
      <c r="N34" s="142"/>
      <c r="O34" s="142"/>
    </row>
    <row r="35" spans="1:15" s="272" customFormat="1" ht="12.75" customHeight="1" x14ac:dyDescent="0.2">
      <c r="A35" s="107">
        <v>2</v>
      </c>
      <c r="B35" s="656"/>
      <c r="C35" s="657"/>
      <c r="D35" s="657"/>
      <c r="E35" s="658"/>
      <c r="F35" s="113"/>
      <c r="G35" s="113">
        <f t="shared" si="1"/>
        <v>0</v>
      </c>
      <c r="H35" s="302" t="e">
        <f t="shared" si="2"/>
        <v>#DIV/0!</v>
      </c>
      <c r="I35" s="115"/>
      <c r="J35" s="669"/>
      <c r="K35" s="670"/>
      <c r="L35" s="142"/>
      <c r="M35" s="142"/>
      <c r="N35" s="142"/>
      <c r="O35" s="142"/>
    </row>
    <row r="36" spans="1:15" s="272" customFormat="1" ht="12.75" customHeight="1" x14ac:dyDescent="0.2">
      <c r="A36" s="107">
        <v>3</v>
      </c>
      <c r="B36" s="656"/>
      <c r="C36" s="657"/>
      <c r="D36" s="657"/>
      <c r="E36" s="658"/>
      <c r="F36" s="113"/>
      <c r="G36" s="113">
        <f t="shared" si="1"/>
        <v>0</v>
      </c>
      <c r="H36" s="302" t="e">
        <f t="shared" si="2"/>
        <v>#DIV/0!</v>
      </c>
      <c r="I36" s="115"/>
      <c r="J36" s="669"/>
      <c r="K36" s="670"/>
      <c r="L36" s="142"/>
      <c r="M36" s="142"/>
      <c r="N36" s="142"/>
      <c r="O36" s="142"/>
    </row>
    <row r="37" spans="1:15" s="272" customFormat="1" ht="12.75" customHeight="1" x14ac:dyDescent="0.2">
      <c r="A37" s="107">
        <v>4</v>
      </c>
      <c r="B37" s="656"/>
      <c r="C37" s="657"/>
      <c r="D37" s="657"/>
      <c r="E37" s="658"/>
      <c r="F37" s="113"/>
      <c r="G37" s="113">
        <f t="shared" si="1"/>
        <v>0</v>
      </c>
      <c r="H37" s="302" t="e">
        <f t="shared" si="2"/>
        <v>#DIV/0!</v>
      </c>
      <c r="I37" s="113"/>
      <c r="J37" s="669"/>
      <c r="K37" s="670"/>
      <c r="L37" s="142"/>
      <c r="M37" s="142"/>
      <c r="N37" s="142"/>
      <c r="O37" s="142"/>
    </row>
    <row r="38" spans="1:15" s="272" customFormat="1" ht="12.75" customHeight="1" x14ac:dyDescent="0.2">
      <c r="A38" s="107">
        <v>5</v>
      </c>
      <c r="B38" s="656"/>
      <c r="C38" s="657"/>
      <c r="D38" s="657"/>
      <c r="E38" s="658"/>
      <c r="F38" s="113"/>
      <c r="G38" s="113">
        <f t="shared" si="1"/>
        <v>0</v>
      </c>
      <c r="H38" s="302" t="e">
        <f t="shared" si="2"/>
        <v>#DIV/0!</v>
      </c>
      <c r="I38" s="113"/>
      <c r="J38" s="669"/>
      <c r="K38" s="670"/>
      <c r="L38" s="142"/>
      <c r="M38" s="142"/>
      <c r="N38" s="142"/>
      <c r="O38" s="142"/>
    </row>
    <row r="39" spans="1:15" s="272" customFormat="1" ht="12.75" customHeight="1" x14ac:dyDescent="0.2">
      <c r="A39" s="107">
        <v>6</v>
      </c>
      <c r="B39" s="656"/>
      <c r="C39" s="657"/>
      <c r="D39" s="657"/>
      <c r="E39" s="658"/>
      <c r="F39" s="113"/>
      <c r="G39" s="113">
        <f t="shared" si="1"/>
        <v>0</v>
      </c>
      <c r="H39" s="302" t="e">
        <f t="shared" si="2"/>
        <v>#DIV/0!</v>
      </c>
      <c r="I39" s="113"/>
      <c r="J39" s="669"/>
      <c r="K39" s="670"/>
      <c r="L39" s="142"/>
      <c r="M39" s="142"/>
      <c r="N39" s="142"/>
      <c r="O39" s="142"/>
    </row>
    <row r="40" spans="1:15" s="272" customFormat="1" ht="12.75" customHeight="1" x14ac:dyDescent="0.2">
      <c r="A40" s="107">
        <v>7</v>
      </c>
      <c r="B40" s="656"/>
      <c r="C40" s="657"/>
      <c r="D40" s="657"/>
      <c r="E40" s="658"/>
      <c r="F40" s="113"/>
      <c r="G40" s="113">
        <f t="shared" si="1"/>
        <v>0</v>
      </c>
      <c r="H40" s="302" t="e">
        <f t="shared" si="2"/>
        <v>#DIV/0!</v>
      </c>
      <c r="I40" s="113"/>
      <c r="J40" s="669"/>
      <c r="K40" s="670"/>
      <c r="L40" s="142"/>
      <c r="M40" s="142"/>
      <c r="N40" s="142"/>
      <c r="O40" s="142"/>
    </row>
    <row r="41" spans="1:15" s="272" customFormat="1" ht="12.75" customHeight="1" x14ac:dyDescent="0.2">
      <c r="A41" s="107">
        <v>8</v>
      </c>
      <c r="B41" s="656"/>
      <c r="C41" s="657"/>
      <c r="D41" s="657"/>
      <c r="E41" s="658"/>
      <c r="F41" s="113"/>
      <c r="G41" s="113">
        <f t="shared" si="1"/>
        <v>0</v>
      </c>
      <c r="H41" s="302" t="e">
        <f t="shared" si="2"/>
        <v>#DIV/0!</v>
      </c>
      <c r="I41" s="115"/>
      <c r="J41" s="654"/>
      <c r="K41" s="655"/>
      <c r="L41" s="142"/>
      <c r="M41" s="142"/>
      <c r="N41" s="142"/>
      <c r="O41" s="142"/>
    </row>
    <row r="42" spans="1:15" s="272" customFormat="1" ht="12.75" customHeight="1" x14ac:dyDescent="0.2">
      <c r="A42" s="107">
        <v>9</v>
      </c>
      <c r="B42" s="656"/>
      <c r="C42" s="657"/>
      <c r="D42" s="657"/>
      <c r="E42" s="658"/>
      <c r="F42" s="113"/>
      <c r="G42" s="113">
        <f t="shared" si="1"/>
        <v>0</v>
      </c>
      <c r="H42" s="302" t="e">
        <f t="shared" si="2"/>
        <v>#DIV/0!</v>
      </c>
      <c r="I42" s="115"/>
      <c r="J42" s="669"/>
      <c r="K42" s="670"/>
      <c r="L42" s="142"/>
      <c r="M42" s="142"/>
      <c r="N42" s="142"/>
      <c r="O42" s="142"/>
    </row>
    <row r="43" spans="1:15" s="272" customFormat="1" ht="12.75" customHeight="1" x14ac:dyDescent="0.2">
      <c r="A43" s="107">
        <v>10</v>
      </c>
      <c r="B43" s="656"/>
      <c r="C43" s="657"/>
      <c r="D43" s="657"/>
      <c r="E43" s="658"/>
      <c r="F43" s="113"/>
      <c r="G43" s="113">
        <f t="shared" si="1"/>
        <v>0</v>
      </c>
      <c r="H43" s="302" t="e">
        <f t="shared" si="2"/>
        <v>#DIV/0!</v>
      </c>
      <c r="I43" s="115"/>
      <c r="J43" s="654"/>
      <c r="K43" s="655"/>
      <c r="L43" s="142"/>
      <c r="M43" s="142"/>
      <c r="N43" s="142"/>
      <c r="O43" s="142"/>
    </row>
    <row r="44" spans="1:15" s="272" customFormat="1" ht="12.75" customHeight="1" x14ac:dyDescent="0.2">
      <c r="A44" s="108"/>
      <c r="B44" s="649"/>
      <c r="C44" s="650"/>
      <c r="D44" s="650"/>
      <c r="E44" s="651"/>
      <c r="F44" s="70"/>
      <c r="G44" s="113"/>
      <c r="H44" s="303"/>
      <c r="I44" s="115"/>
      <c r="J44" s="652"/>
      <c r="K44" s="653"/>
      <c r="L44" s="142"/>
      <c r="M44" s="142"/>
      <c r="N44" s="142"/>
      <c r="O44" s="142"/>
    </row>
    <row r="45" spans="1:15" s="272" customFormat="1" ht="15" customHeight="1" x14ac:dyDescent="0.2">
      <c r="A45" s="162"/>
      <c r="B45" s="163"/>
      <c r="C45" s="163"/>
      <c r="D45" s="163"/>
      <c r="E45" s="164" t="s">
        <v>110</v>
      </c>
      <c r="F45" s="68">
        <f>SUM(F19:F32)</f>
        <v>0</v>
      </c>
      <c r="G45" s="68">
        <f>SUM(G19:G32)</f>
        <v>0</v>
      </c>
      <c r="H45" s="165"/>
      <c r="I45" s="68">
        <f>SUM(I19:I32)</f>
        <v>0</v>
      </c>
      <c r="J45" s="687">
        <f>SUM(J19:K32)</f>
        <v>0</v>
      </c>
      <c r="K45" s="644"/>
      <c r="L45" s="142"/>
      <c r="M45" s="142"/>
      <c r="N45" s="142"/>
      <c r="O45" s="142"/>
    </row>
    <row r="46" spans="1:15" s="272" customFormat="1" ht="15" customHeight="1" x14ac:dyDescent="0.2">
      <c r="A46" s="166"/>
      <c r="B46" s="142"/>
      <c r="C46" s="142"/>
      <c r="D46" s="142"/>
      <c r="E46" s="152" t="s">
        <v>120</v>
      </c>
      <c r="F46" s="69">
        <f>SUM(F34:F43)</f>
        <v>0</v>
      </c>
      <c r="G46" s="69">
        <f>SUM(G34:G43)</f>
        <v>0</v>
      </c>
      <c r="H46" s="67"/>
      <c r="I46" s="69">
        <f>SUM(I34:I43)</f>
        <v>0</v>
      </c>
      <c r="J46" s="688">
        <f>SUM(J34:K43)</f>
        <v>0</v>
      </c>
      <c r="K46" s="689"/>
      <c r="L46" s="142"/>
      <c r="M46" s="142"/>
      <c r="N46" s="142"/>
      <c r="O46" s="142"/>
    </row>
    <row r="47" spans="1:15" s="272" customFormat="1" ht="15" customHeight="1" x14ac:dyDescent="0.2">
      <c r="A47" s="166"/>
      <c r="B47" s="142"/>
      <c r="C47" s="142"/>
      <c r="D47" s="142"/>
      <c r="E47" s="152" t="s">
        <v>68</v>
      </c>
      <c r="F47" s="65">
        <f>SUM(F45:F46)</f>
        <v>0</v>
      </c>
      <c r="G47" s="65">
        <f>SUM(G45:G46)</f>
        <v>0</v>
      </c>
      <c r="H47" s="66"/>
      <c r="I47" s="65">
        <f>SUM(I45:I46)</f>
        <v>0</v>
      </c>
      <c r="J47" s="690">
        <f>SUM(J45:K46)</f>
        <v>0</v>
      </c>
      <c r="K47" s="691"/>
      <c r="L47" s="142"/>
      <c r="M47" s="142"/>
      <c r="N47" s="142"/>
      <c r="O47" s="142"/>
    </row>
    <row r="48" spans="1:15" s="272" customFormat="1" ht="15" customHeight="1" x14ac:dyDescent="0.2">
      <c r="A48" s="166"/>
      <c r="B48" s="142"/>
      <c r="C48" s="142"/>
      <c r="D48" s="152" t="s">
        <v>69</v>
      </c>
      <c r="E48" s="110">
        <v>9.5000000000000001E-2</v>
      </c>
      <c r="F48" s="167">
        <f>F47*E48</f>
        <v>0</v>
      </c>
      <c r="G48" s="167">
        <f>G47*E48</f>
        <v>0</v>
      </c>
      <c r="H48" s="168"/>
      <c r="I48" s="169">
        <f>I47*E48</f>
        <v>0</v>
      </c>
      <c r="J48" s="641">
        <f>J47*E48</f>
        <v>0</v>
      </c>
      <c r="K48" s="642"/>
      <c r="L48" s="142"/>
      <c r="M48" s="142"/>
      <c r="N48" s="142"/>
      <c r="O48" s="142"/>
    </row>
    <row r="49" spans="1:15" s="272" customFormat="1" ht="15" customHeight="1" x14ac:dyDescent="0.2">
      <c r="A49" s="166"/>
      <c r="B49" s="142"/>
      <c r="C49" s="142"/>
      <c r="D49" s="142"/>
      <c r="E49" s="170" t="s">
        <v>70</v>
      </c>
      <c r="F49" s="68">
        <f>F48+F47</f>
        <v>0</v>
      </c>
      <c r="G49" s="68">
        <f>G47+G48</f>
        <v>0</v>
      </c>
      <c r="H49" s="171"/>
      <c r="I49" s="68">
        <f>SUM(I47:I48)</f>
        <v>0</v>
      </c>
      <c r="J49" s="643">
        <f>SUM(J47:K48)</f>
        <v>0</v>
      </c>
      <c r="K49" s="644"/>
      <c r="L49" s="142"/>
      <c r="M49" s="142"/>
      <c r="N49" s="142"/>
      <c r="O49" s="142"/>
    </row>
    <row r="50" spans="1:15" s="272" customFormat="1" ht="15" customHeight="1" x14ac:dyDescent="0.2">
      <c r="A50" s="166"/>
      <c r="B50" s="142"/>
      <c r="C50" s="142"/>
      <c r="D50" s="152" t="s">
        <v>71</v>
      </c>
      <c r="E50" s="110">
        <v>0.05</v>
      </c>
      <c r="F50" s="168"/>
      <c r="G50" s="167">
        <f>G47*E50</f>
        <v>0</v>
      </c>
      <c r="H50" s="171"/>
      <c r="I50" s="169">
        <f>I47*E50</f>
        <v>0</v>
      </c>
      <c r="J50" s="641">
        <f>J47*E50</f>
        <v>0</v>
      </c>
      <c r="K50" s="642"/>
      <c r="L50" s="142"/>
      <c r="M50" s="142"/>
      <c r="N50" s="142"/>
      <c r="O50" s="142"/>
    </row>
    <row r="51" spans="1:15" s="272" customFormat="1" ht="15" customHeight="1" x14ac:dyDescent="0.2">
      <c r="A51" s="166"/>
      <c r="B51" s="142"/>
      <c r="C51" s="142"/>
      <c r="D51" s="142"/>
      <c r="E51" s="170" t="s">
        <v>72</v>
      </c>
      <c r="F51" s="171"/>
      <c r="G51" s="68">
        <f>G49-G50</f>
        <v>0</v>
      </c>
      <c r="H51" s="171"/>
      <c r="I51" s="68">
        <f>I49-I50</f>
        <v>0</v>
      </c>
      <c r="J51" s="643">
        <f>J49-J50</f>
        <v>0</v>
      </c>
      <c r="K51" s="644"/>
      <c r="L51" s="142"/>
      <c r="M51" s="142"/>
      <c r="N51" s="142"/>
      <c r="O51" s="142"/>
    </row>
    <row r="52" spans="1:15" s="272" customFormat="1" ht="15" customHeight="1" x14ac:dyDescent="0.2">
      <c r="A52" s="166"/>
      <c r="B52" s="142"/>
      <c r="C52" s="142"/>
      <c r="D52" s="142"/>
      <c r="E52" s="170" t="s">
        <v>73</v>
      </c>
      <c r="F52" s="172"/>
      <c r="G52" s="173">
        <f>I51</f>
        <v>0</v>
      </c>
      <c r="H52" s="172"/>
      <c r="I52" s="172"/>
      <c r="J52" s="174"/>
      <c r="K52" s="175"/>
      <c r="L52" s="142"/>
      <c r="M52" s="142"/>
      <c r="N52" s="142"/>
      <c r="O52" s="142"/>
    </row>
    <row r="53" spans="1:15" s="272" customFormat="1" ht="15" customHeight="1" thickBot="1" x14ac:dyDescent="0.25">
      <c r="A53" s="166"/>
      <c r="B53" s="142"/>
      <c r="C53" s="142"/>
      <c r="D53" s="142"/>
      <c r="E53" s="170" t="s">
        <v>74</v>
      </c>
      <c r="F53" s="168"/>
      <c r="G53" s="70"/>
      <c r="H53" s="176"/>
      <c r="I53" s="168"/>
      <c r="J53" s="645"/>
      <c r="K53" s="646"/>
      <c r="L53" s="142"/>
      <c r="M53" s="142"/>
      <c r="N53" s="142"/>
      <c r="O53" s="142"/>
    </row>
    <row r="54" spans="1:15" s="272" customFormat="1" ht="15" customHeight="1" thickBot="1" x14ac:dyDescent="0.25">
      <c r="A54" s="177"/>
      <c r="B54" s="178"/>
      <c r="C54" s="178"/>
      <c r="D54" s="178"/>
      <c r="E54" s="179" t="s">
        <v>75</v>
      </c>
      <c r="F54" s="180"/>
      <c r="G54" s="181">
        <f>G51-G52</f>
        <v>0</v>
      </c>
      <c r="H54" s="180"/>
      <c r="I54" s="180"/>
      <c r="J54" s="647">
        <f>J51</f>
        <v>0</v>
      </c>
      <c r="K54" s="648"/>
      <c r="L54" s="142"/>
      <c r="M54" s="142"/>
      <c r="N54" s="142"/>
      <c r="O54" s="142"/>
    </row>
    <row r="55" spans="1:15" s="64" customFormat="1" ht="15" customHeight="1" x14ac:dyDescent="0.2">
      <c r="A55" s="59"/>
      <c r="B55" s="59" t="s">
        <v>76</v>
      </c>
      <c r="C55" s="59"/>
      <c r="D55" s="10"/>
      <c r="E55" s="59"/>
      <c r="F55" s="59"/>
      <c r="G55" s="59"/>
      <c r="H55" s="59"/>
      <c r="I55" s="59"/>
      <c r="J55" s="225"/>
      <c r="K55" s="267"/>
      <c r="L55" s="100"/>
      <c r="M55" s="100"/>
      <c r="N55" s="100"/>
      <c r="O55" s="100"/>
    </row>
    <row r="56" spans="1:15" s="64" customFormat="1" ht="15" customHeight="1" x14ac:dyDescent="0.2">
      <c r="A56" s="59"/>
      <c r="B56" s="59" t="s">
        <v>77</v>
      </c>
      <c r="C56" s="59"/>
      <c r="D56" s="10"/>
      <c r="E56" s="59"/>
      <c r="F56" s="59"/>
      <c r="G56" s="59"/>
      <c r="H56" s="59"/>
      <c r="I56" s="59"/>
      <c r="J56" s="225"/>
      <c r="K56" s="267"/>
      <c r="L56" s="100"/>
      <c r="M56" s="100"/>
      <c r="N56" s="100"/>
      <c r="O56" s="100"/>
    </row>
    <row r="57" spans="1:15" s="64" customFormat="1" ht="28.5" customHeight="1" x14ac:dyDescent="0.2">
      <c r="A57" s="59"/>
      <c r="B57" s="59"/>
      <c r="C57" s="640"/>
      <c r="D57" s="640"/>
      <c r="E57" s="640"/>
      <c r="F57" s="59"/>
      <c r="G57" s="640"/>
      <c r="H57" s="640"/>
      <c r="I57" s="640"/>
      <c r="J57" s="640"/>
      <c r="K57" s="267"/>
      <c r="L57" s="100"/>
      <c r="M57" s="100"/>
      <c r="N57" s="100"/>
      <c r="O57" s="100"/>
    </row>
    <row r="58" spans="1:15" s="71" customFormat="1" ht="15" customHeight="1" x14ac:dyDescent="0.15">
      <c r="A58" s="268"/>
      <c r="B58" s="268"/>
      <c r="C58" s="680" t="s">
        <v>78</v>
      </c>
      <c r="D58" s="680"/>
      <c r="E58" s="680"/>
      <c r="F58" s="269"/>
      <c r="G58" s="680" t="s">
        <v>86</v>
      </c>
      <c r="H58" s="680"/>
      <c r="I58" s="680"/>
      <c r="J58" s="680"/>
      <c r="K58" s="270"/>
      <c r="L58" s="109"/>
      <c r="M58" s="109"/>
      <c r="N58" s="109"/>
      <c r="O58" s="109"/>
    </row>
    <row r="59" spans="1:15" s="71" customFormat="1" ht="15" customHeight="1" x14ac:dyDescent="0.15">
      <c r="A59" s="109"/>
      <c r="B59" s="109"/>
      <c r="C59" s="109"/>
      <c r="D59" s="109"/>
      <c r="E59" s="109"/>
      <c r="F59" s="109"/>
      <c r="G59" s="109"/>
      <c r="H59" s="109"/>
      <c r="I59" s="109"/>
      <c r="J59" s="112"/>
      <c r="K59" s="111"/>
      <c r="L59" s="109"/>
      <c r="M59" s="109"/>
      <c r="N59" s="109"/>
      <c r="O59" s="109"/>
    </row>
    <row r="60" spans="1:15" s="71" customFormat="1" ht="15" customHeight="1" x14ac:dyDescent="0.15">
      <c r="A60" s="109"/>
      <c r="B60" s="109"/>
      <c r="C60" s="109"/>
      <c r="D60" s="109"/>
      <c r="E60" s="109"/>
      <c r="F60" s="109"/>
      <c r="G60" s="109"/>
      <c r="H60" s="109"/>
      <c r="I60" s="109"/>
      <c r="J60" s="112"/>
      <c r="K60" s="111"/>
      <c r="L60" s="109"/>
      <c r="M60" s="109"/>
      <c r="N60" s="109"/>
      <c r="O60" s="109"/>
    </row>
    <row r="61" spans="1:15" s="71" customFormat="1" ht="15" customHeight="1" x14ac:dyDescent="0.15">
      <c r="A61" s="109"/>
      <c r="B61" s="109"/>
      <c r="C61" s="109"/>
      <c r="D61" s="109"/>
      <c r="E61" s="109"/>
      <c r="F61" s="109"/>
      <c r="G61" s="109"/>
      <c r="H61" s="109"/>
      <c r="I61" s="109"/>
      <c r="J61" s="112"/>
      <c r="K61" s="111"/>
      <c r="L61" s="109"/>
      <c r="M61" s="109"/>
      <c r="N61" s="109"/>
      <c r="O61" s="109"/>
    </row>
    <row r="62" spans="1:15" s="71" customFormat="1" ht="15" customHeight="1" x14ac:dyDescent="0.15">
      <c r="A62" s="109"/>
      <c r="B62" s="109"/>
      <c r="C62" s="109"/>
      <c r="D62" s="109"/>
      <c r="E62" s="109"/>
      <c r="F62" s="109"/>
      <c r="G62" s="109"/>
      <c r="H62" s="109"/>
      <c r="I62" s="109"/>
      <c r="J62" s="112"/>
      <c r="K62" s="111"/>
      <c r="L62" s="109"/>
      <c r="M62" s="109"/>
      <c r="N62" s="109"/>
      <c r="O62" s="109"/>
    </row>
    <row r="63" spans="1:15" s="71" customFormat="1" ht="15" customHeight="1" x14ac:dyDescent="0.15">
      <c r="A63" s="109"/>
      <c r="B63" s="109"/>
      <c r="C63" s="109"/>
      <c r="D63" s="109"/>
      <c r="E63" s="109"/>
      <c r="F63" s="109"/>
      <c r="G63" s="109"/>
      <c r="H63" s="109"/>
      <c r="I63" s="109"/>
      <c r="J63" s="112"/>
      <c r="K63" s="111"/>
      <c r="L63" s="109"/>
      <c r="M63" s="109"/>
      <c r="N63" s="109"/>
      <c r="O63" s="109"/>
    </row>
    <row r="64" spans="1:15" s="71" customFormat="1" ht="15" customHeight="1" x14ac:dyDescent="0.15">
      <c r="A64" s="109"/>
      <c r="B64" s="109"/>
      <c r="C64" s="109"/>
      <c r="D64" s="109"/>
      <c r="E64" s="109"/>
      <c r="F64" s="109"/>
      <c r="G64" s="109"/>
      <c r="H64" s="109"/>
      <c r="I64" s="109"/>
      <c r="J64" s="112"/>
      <c r="K64" s="111"/>
      <c r="L64" s="109"/>
      <c r="M64" s="109"/>
      <c r="N64" s="109"/>
      <c r="O64" s="109"/>
    </row>
    <row r="65" spans="1:15" s="71" customFormat="1" ht="15" customHeight="1" x14ac:dyDescent="0.15">
      <c r="A65" s="109"/>
      <c r="B65" s="109"/>
      <c r="C65" s="109"/>
      <c r="D65" s="109"/>
      <c r="E65" s="109"/>
      <c r="F65" s="109"/>
      <c r="G65" s="109"/>
      <c r="H65" s="109"/>
      <c r="I65" s="109"/>
      <c r="J65" s="112"/>
      <c r="K65" s="111"/>
      <c r="L65" s="109"/>
      <c r="M65" s="109"/>
      <c r="N65" s="109"/>
      <c r="O65" s="109"/>
    </row>
    <row r="66" spans="1:15" s="71" customFormat="1" ht="15" customHeight="1" x14ac:dyDescent="0.15">
      <c r="A66" s="109"/>
      <c r="B66" s="109"/>
      <c r="C66" s="109"/>
      <c r="D66" s="109"/>
      <c r="E66" s="109"/>
      <c r="F66" s="109"/>
      <c r="G66" s="109"/>
      <c r="H66" s="109"/>
      <c r="I66" s="109"/>
      <c r="J66" s="112"/>
      <c r="K66" s="111"/>
      <c r="L66" s="109"/>
      <c r="M66" s="109"/>
      <c r="N66" s="109"/>
      <c r="O66" s="109"/>
    </row>
    <row r="67" spans="1:15" s="71" customFormat="1" ht="15" customHeight="1" x14ac:dyDescent="0.15">
      <c r="A67" s="109"/>
      <c r="B67" s="109"/>
      <c r="C67" s="109"/>
      <c r="D67" s="109"/>
      <c r="E67" s="109"/>
      <c r="F67" s="109"/>
      <c r="G67" s="109"/>
      <c r="H67" s="109"/>
      <c r="I67" s="109"/>
      <c r="J67" s="112"/>
      <c r="K67" s="111"/>
      <c r="L67" s="109"/>
      <c r="M67" s="109"/>
      <c r="N67" s="109"/>
      <c r="O67" s="109"/>
    </row>
    <row r="68" spans="1:15" s="71" customFormat="1" ht="15" customHeight="1" x14ac:dyDescent="0.15">
      <c r="A68" s="109"/>
      <c r="B68" s="109"/>
      <c r="C68" s="109"/>
      <c r="D68" s="109"/>
      <c r="E68" s="109"/>
      <c r="F68" s="109"/>
      <c r="G68" s="109"/>
      <c r="H68" s="109"/>
      <c r="I68" s="109"/>
      <c r="J68" s="112"/>
      <c r="K68" s="111"/>
    </row>
    <row r="69" spans="1:15" s="71" customFormat="1" ht="15" customHeight="1" x14ac:dyDescent="0.15">
      <c r="J69" s="73"/>
      <c r="K69" s="72"/>
    </row>
    <row r="70" spans="1:15" s="71" customFormat="1" ht="15" customHeight="1" x14ac:dyDescent="0.15">
      <c r="J70" s="73"/>
      <c r="K70" s="72"/>
    </row>
    <row r="71" spans="1:15" s="71" customFormat="1" ht="15" customHeight="1" x14ac:dyDescent="0.15">
      <c r="J71" s="73"/>
      <c r="K71" s="72"/>
    </row>
    <row r="72" spans="1:15" s="71" customFormat="1" ht="15" customHeight="1" x14ac:dyDescent="0.15">
      <c r="J72" s="73"/>
      <c r="K72" s="72"/>
    </row>
    <row r="73" spans="1:15" s="71" customFormat="1" ht="15" customHeight="1" x14ac:dyDescent="0.15">
      <c r="J73" s="73"/>
      <c r="K73" s="72"/>
    </row>
    <row r="74" spans="1:15" s="71" customFormat="1" ht="15" customHeight="1" x14ac:dyDescent="0.15">
      <c r="J74" s="73"/>
      <c r="K74" s="72"/>
    </row>
    <row r="75" spans="1:15" s="71" customFormat="1" ht="15" customHeight="1" x14ac:dyDescent="0.15">
      <c r="J75" s="73"/>
      <c r="K75" s="72"/>
    </row>
    <row r="76" spans="1:15" s="71" customFormat="1" ht="15" customHeight="1" x14ac:dyDescent="0.15">
      <c r="J76" s="73"/>
      <c r="K76" s="72"/>
    </row>
    <row r="77" spans="1:15" s="71" customFormat="1" ht="15" customHeight="1" x14ac:dyDescent="0.15">
      <c r="J77" s="73"/>
      <c r="K77" s="72"/>
    </row>
    <row r="78" spans="1:15" s="71" customFormat="1" ht="15" customHeight="1" x14ac:dyDescent="0.15">
      <c r="J78" s="73"/>
      <c r="K78" s="72"/>
    </row>
    <row r="79" spans="1:15" s="71" customFormat="1" ht="15" customHeight="1" x14ac:dyDescent="0.15">
      <c r="J79" s="73"/>
      <c r="K79" s="72"/>
    </row>
    <row r="80" spans="1:15" s="71" customFormat="1" ht="15" customHeight="1" x14ac:dyDescent="0.15">
      <c r="J80" s="73"/>
      <c r="K80" s="72"/>
    </row>
    <row r="81" spans="10:11" s="71" customFormat="1" ht="15" customHeight="1" x14ac:dyDescent="0.15">
      <c r="J81" s="73"/>
      <c r="K81" s="72"/>
    </row>
    <row r="82" spans="10:11" s="71" customFormat="1" ht="15" customHeight="1" x14ac:dyDescent="0.15">
      <c r="J82" s="73"/>
      <c r="K82" s="72"/>
    </row>
    <row r="83" spans="10:11" s="71" customFormat="1" ht="15" customHeight="1" x14ac:dyDescent="0.15">
      <c r="J83" s="73"/>
      <c r="K83" s="72"/>
    </row>
    <row r="84" spans="10:11" s="71" customFormat="1" ht="15" customHeight="1" x14ac:dyDescent="0.15">
      <c r="J84" s="73"/>
      <c r="K84" s="72"/>
    </row>
    <row r="85" spans="10:11" s="71" customFormat="1" ht="15" customHeight="1" x14ac:dyDescent="0.15">
      <c r="J85" s="73"/>
      <c r="K85" s="72"/>
    </row>
    <row r="86" spans="10:11" s="71" customFormat="1" ht="15" customHeight="1" x14ac:dyDescent="0.15">
      <c r="J86" s="73"/>
      <c r="K86" s="72"/>
    </row>
    <row r="87" spans="10:11" s="71" customFormat="1" ht="15" customHeight="1" x14ac:dyDescent="0.15">
      <c r="J87" s="73"/>
      <c r="K87" s="72"/>
    </row>
    <row r="88" spans="10:11" s="71" customFormat="1" ht="15" customHeight="1" x14ac:dyDescent="0.15">
      <c r="J88" s="73"/>
      <c r="K88" s="72"/>
    </row>
    <row r="89" spans="10:11" s="71" customFormat="1" ht="15" customHeight="1" x14ac:dyDescent="0.15">
      <c r="J89" s="73"/>
      <c r="K89" s="72"/>
    </row>
    <row r="90" spans="10:11" s="71" customFormat="1" ht="15" customHeight="1" x14ac:dyDescent="0.15">
      <c r="J90" s="73"/>
      <c r="K90" s="72"/>
    </row>
    <row r="91" spans="10:11" s="71" customFormat="1" ht="15" customHeight="1" x14ac:dyDescent="0.15">
      <c r="J91" s="73"/>
      <c r="K91" s="72"/>
    </row>
    <row r="92" spans="10:11" s="71" customFormat="1" ht="15" customHeight="1" x14ac:dyDescent="0.15">
      <c r="J92" s="73"/>
      <c r="K92" s="72"/>
    </row>
    <row r="93" spans="10:11" s="71" customFormat="1" ht="15" customHeight="1" x14ac:dyDescent="0.15">
      <c r="J93" s="73"/>
      <c r="K93" s="72"/>
    </row>
    <row r="94" spans="10:11" s="71" customFormat="1" ht="15" customHeight="1" x14ac:dyDescent="0.15">
      <c r="J94" s="73"/>
      <c r="K94" s="72"/>
    </row>
    <row r="95" spans="10:11" s="71" customFormat="1" ht="15" customHeight="1" x14ac:dyDescent="0.15">
      <c r="J95" s="73"/>
      <c r="K95" s="72"/>
    </row>
    <row r="96" spans="10:11" s="71" customFormat="1" ht="15" customHeight="1" x14ac:dyDescent="0.15">
      <c r="J96" s="73"/>
      <c r="K96" s="72"/>
    </row>
    <row r="97" spans="10:11" s="71" customFormat="1" ht="15" customHeight="1" x14ac:dyDescent="0.15">
      <c r="J97" s="73"/>
      <c r="K97" s="72"/>
    </row>
    <row r="98" spans="10:11" s="71" customFormat="1" ht="15" customHeight="1" x14ac:dyDescent="0.15">
      <c r="J98" s="73"/>
      <c r="K98" s="72"/>
    </row>
    <row r="99" spans="10:11" s="71" customFormat="1" ht="15" customHeight="1" x14ac:dyDescent="0.15">
      <c r="J99" s="73"/>
      <c r="K99" s="72"/>
    </row>
    <row r="100" spans="10:11" s="71" customFormat="1" ht="15" customHeight="1" x14ac:dyDescent="0.15">
      <c r="J100" s="73"/>
      <c r="K100" s="72"/>
    </row>
    <row r="101" spans="10:11" s="71" customFormat="1" ht="15" customHeight="1" x14ac:dyDescent="0.15">
      <c r="J101" s="73"/>
      <c r="K101" s="72"/>
    </row>
    <row r="102" spans="10:11" s="71" customFormat="1" ht="15" customHeight="1" x14ac:dyDescent="0.15">
      <c r="J102" s="73"/>
      <c r="K102" s="72"/>
    </row>
    <row r="103" spans="10:11" s="71" customFormat="1" ht="15" customHeight="1" x14ac:dyDescent="0.15">
      <c r="J103" s="73"/>
      <c r="K103" s="72"/>
    </row>
    <row r="104" spans="10:11" s="71" customFormat="1" ht="15" customHeight="1" x14ac:dyDescent="0.15">
      <c r="J104" s="73"/>
      <c r="K104" s="72"/>
    </row>
    <row r="105" spans="10:11" s="71" customFormat="1" ht="15" customHeight="1" x14ac:dyDescent="0.15">
      <c r="J105" s="73"/>
      <c r="K105" s="72"/>
    </row>
    <row r="106" spans="10:11" s="71" customFormat="1" ht="15" customHeight="1" x14ac:dyDescent="0.15">
      <c r="J106" s="73"/>
      <c r="K106" s="72"/>
    </row>
    <row r="107" spans="10:11" s="71" customFormat="1" ht="15" customHeight="1" x14ac:dyDescent="0.15">
      <c r="J107" s="73"/>
      <c r="K107" s="72"/>
    </row>
    <row r="108" spans="10:11" s="71" customFormat="1" ht="15" customHeight="1" x14ac:dyDescent="0.15">
      <c r="J108" s="73"/>
      <c r="K108" s="72"/>
    </row>
    <row r="109" spans="10:11" s="71" customFormat="1" ht="15" customHeight="1" x14ac:dyDescent="0.15">
      <c r="J109" s="73"/>
      <c r="K109" s="72"/>
    </row>
    <row r="110" spans="10:11" s="71" customFormat="1" ht="15" customHeight="1" x14ac:dyDescent="0.15">
      <c r="J110" s="73"/>
      <c r="K110" s="72"/>
    </row>
    <row r="111" spans="10:11" s="71" customFormat="1" ht="15" customHeight="1" x14ac:dyDescent="0.15">
      <c r="J111" s="73"/>
      <c r="K111" s="72"/>
    </row>
    <row r="112" spans="10:11" s="71" customFormat="1" ht="15" customHeight="1" x14ac:dyDescent="0.15">
      <c r="J112" s="73"/>
      <c r="K112" s="72"/>
    </row>
    <row r="113" spans="10:11" s="71" customFormat="1" ht="15" customHeight="1" x14ac:dyDescent="0.15">
      <c r="J113" s="73"/>
      <c r="K113" s="72"/>
    </row>
    <row r="114" spans="10:11" s="71" customFormat="1" ht="15" customHeight="1" x14ac:dyDescent="0.15">
      <c r="J114" s="73"/>
      <c r="K114" s="72"/>
    </row>
    <row r="115" spans="10:11" s="71" customFormat="1" ht="15" customHeight="1" x14ac:dyDescent="0.15">
      <c r="J115" s="73"/>
      <c r="K115" s="72"/>
    </row>
    <row r="116" spans="10:11" s="71" customFormat="1" ht="15" customHeight="1" x14ac:dyDescent="0.15">
      <c r="J116" s="73"/>
      <c r="K116" s="72"/>
    </row>
    <row r="117" spans="10:11" s="71" customFormat="1" ht="15" customHeight="1" x14ac:dyDescent="0.15">
      <c r="J117" s="73"/>
      <c r="K117" s="72"/>
    </row>
    <row r="118" spans="10:11" s="71" customFormat="1" ht="15" customHeight="1" x14ac:dyDescent="0.15">
      <c r="J118" s="73"/>
      <c r="K118" s="72"/>
    </row>
    <row r="119" spans="10:11" s="71" customFormat="1" ht="15" customHeight="1" x14ac:dyDescent="0.15">
      <c r="J119" s="73"/>
      <c r="K119" s="72"/>
    </row>
    <row r="120" spans="10:11" s="71" customFormat="1" ht="15" customHeight="1" x14ac:dyDescent="0.15">
      <c r="J120" s="73"/>
      <c r="K120" s="72"/>
    </row>
    <row r="121" spans="10:11" s="71" customFormat="1" ht="15" customHeight="1" x14ac:dyDescent="0.15">
      <c r="J121" s="73"/>
      <c r="K121" s="72"/>
    </row>
    <row r="122" spans="10:11" s="71" customFormat="1" ht="15" customHeight="1" x14ac:dyDescent="0.15">
      <c r="J122" s="73"/>
      <c r="K122" s="72"/>
    </row>
    <row r="123" spans="10:11" s="71" customFormat="1" ht="15" customHeight="1" x14ac:dyDescent="0.15">
      <c r="J123" s="73"/>
      <c r="K123" s="72"/>
    </row>
    <row r="124" spans="10:11" s="71" customFormat="1" ht="15" customHeight="1" x14ac:dyDescent="0.15">
      <c r="J124" s="73"/>
      <c r="K124" s="72"/>
    </row>
    <row r="125" spans="10:11" s="71" customFormat="1" ht="15" customHeight="1" x14ac:dyDescent="0.15">
      <c r="J125" s="73"/>
      <c r="K125" s="72"/>
    </row>
    <row r="126" spans="10:11" s="71" customFormat="1" ht="15" customHeight="1" x14ac:dyDescent="0.15">
      <c r="J126" s="73"/>
      <c r="K126" s="72"/>
    </row>
    <row r="127" spans="10:11" s="71" customFormat="1" ht="15" customHeight="1" x14ac:dyDescent="0.15">
      <c r="J127" s="73"/>
      <c r="K127" s="72"/>
    </row>
    <row r="128" spans="10:11" s="71" customFormat="1" ht="15" customHeight="1" x14ac:dyDescent="0.15">
      <c r="J128" s="73"/>
      <c r="K128" s="72"/>
    </row>
    <row r="129" spans="10:11" s="71" customFormat="1" ht="15" customHeight="1" x14ac:dyDescent="0.15">
      <c r="J129" s="73"/>
      <c r="K129" s="72"/>
    </row>
    <row r="130" spans="10:11" s="71" customFormat="1" ht="15" customHeight="1" x14ac:dyDescent="0.15">
      <c r="J130" s="73"/>
      <c r="K130" s="72"/>
    </row>
    <row r="131" spans="10:11" s="71" customFormat="1" ht="15" customHeight="1" x14ac:dyDescent="0.15">
      <c r="J131" s="73"/>
      <c r="K131" s="72"/>
    </row>
    <row r="132" spans="10:11" s="71" customFormat="1" ht="15" customHeight="1" x14ac:dyDescent="0.15">
      <c r="J132" s="73"/>
      <c r="K132" s="72"/>
    </row>
    <row r="133" spans="10:11" s="71" customFormat="1" ht="15" customHeight="1" x14ac:dyDescent="0.15">
      <c r="J133" s="73"/>
      <c r="K133" s="72"/>
    </row>
    <row r="134" spans="10:11" s="71" customFormat="1" ht="15" customHeight="1" x14ac:dyDescent="0.15">
      <c r="J134" s="73"/>
      <c r="K134" s="72"/>
    </row>
    <row r="135" spans="10:11" s="71" customFormat="1" ht="15" customHeight="1" x14ac:dyDescent="0.15">
      <c r="J135" s="73"/>
      <c r="K135" s="72"/>
    </row>
    <row r="136" spans="10:11" s="71" customFormat="1" ht="15" customHeight="1" x14ac:dyDescent="0.15">
      <c r="J136" s="73"/>
      <c r="K136" s="72"/>
    </row>
    <row r="137" spans="10:11" s="71" customFormat="1" ht="15" customHeight="1" x14ac:dyDescent="0.15">
      <c r="J137" s="73"/>
      <c r="K137" s="72"/>
    </row>
    <row r="138" spans="10:11" s="71" customFormat="1" ht="15" customHeight="1" x14ac:dyDescent="0.15">
      <c r="J138" s="73"/>
      <c r="K138" s="72"/>
    </row>
    <row r="139" spans="10:11" s="71" customFormat="1" ht="15" customHeight="1" x14ac:dyDescent="0.15">
      <c r="J139" s="73"/>
      <c r="K139" s="72"/>
    </row>
    <row r="140" spans="10:11" s="71" customFormat="1" ht="15" customHeight="1" x14ac:dyDescent="0.15">
      <c r="J140" s="73"/>
      <c r="K140" s="72"/>
    </row>
    <row r="141" spans="10:11" s="71" customFormat="1" ht="15" customHeight="1" x14ac:dyDescent="0.15">
      <c r="J141" s="73"/>
      <c r="K141" s="72"/>
    </row>
    <row r="142" spans="10:11" s="71" customFormat="1" ht="15" customHeight="1" x14ac:dyDescent="0.15">
      <c r="J142" s="73"/>
      <c r="K142" s="72"/>
    </row>
    <row r="143" spans="10:11" s="71" customFormat="1" ht="15" customHeight="1" x14ac:dyDescent="0.15">
      <c r="J143" s="73"/>
      <c r="K143" s="72"/>
    </row>
    <row r="144" spans="10:11" s="71" customFormat="1" ht="15" customHeight="1" x14ac:dyDescent="0.15">
      <c r="J144" s="73"/>
      <c r="K144" s="72"/>
    </row>
    <row r="145" spans="10:11" s="71" customFormat="1" ht="15" customHeight="1" x14ac:dyDescent="0.15">
      <c r="J145" s="73"/>
      <c r="K145" s="72"/>
    </row>
    <row r="146" spans="10:11" s="71" customFormat="1" ht="15" customHeight="1" x14ac:dyDescent="0.15">
      <c r="J146" s="73"/>
      <c r="K146" s="72"/>
    </row>
    <row r="147" spans="10:11" s="71" customFormat="1" ht="15" customHeight="1" x14ac:dyDescent="0.15">
      <c r="J147" s="73"/>
      <c r="K147" s="72"/>
    </row>
    <row r="148" spans="10:11" s="71" customFormat="1" ht="15" customHeight="1" x14ac:dyDescent="0.15">
      <c r="J148" s="73"/>
      <c r="K148" s="72"/>
    </row>
    <row r="149" spans="10:11" s="71" customFormat="1" ht="15" customHeight="1" x14ac:dyDescent="0.15">
      <c r="J149" s="73"/>
      <c r="K149" s="72"/>
    </row>
    <row r="150" spans="10:11" s="71" customFormat="1" ht="15" customHeight="1" x14ac:dyDescent="0.15">
      <c r="J150" s="73"/>
      <c r="K150" s="72"/>
    </row>
    <row r="151" spans="10:11" s="71" customFormat="1" ht="15" customHeight="1" x14ac:dyDescent="0.15">
      <c r="J151" s="73"/>
      <c r="K151" s="72"/>
    </row>
    <row r="152" spans="10:11" s="71" customFormat="1" ht="15" customHeight="1" x14ac:dyDescent="0.15">
      <c r="J152" s="73"/>
      <c r="K152" s="72"/>
    </row>
    <row r="153" spans="10:11" s="71" customFormat="1" ht="15" customHeight="1" x14ac:dyDescent="0.15">
      <c r="J153" s="73"/>
      <c r="K153" s="72"/>
    </row>
    <row r="154" spans="10:11" s="71" customFormat="1" ht="15" customHeight="1" x14ac:dyDescent="0.15">
      <c r="J154" s="73"/>
      <c r="K154" s="72"/>
    </row>
    <row r="155" spans="10:11" s="71" customFormat="1" ht="15" customHeight="1" x14ac:dyDescent="0.15">
      <c r="J155" s="73"/>
      <c r="K155" s="72"/>
    </row>
    <row r="156" spans="10:11" s="71" customFormat="1" ht="15" customHeight="1" x14ac:dyDescent="0.15">
      <c r="J156" s="73"/>
      <c r="K156" s="72"/>
    </row>
    <row r="157" spans="10:11" s="71" customFormat="1" ht="15" customHeight="1" x14ac:dyDescent="0.15">
      <c r="J157" s="73"/>
      <c r="K157" s="72"/>
    </row>
    <row r="158" spans="10:11" s="71" customFormat="1" ht="15" customHeight="1" x14ac:dyDescent="0.15">
      <c r="J158" s="73"/>
      <c r="K158" s="72"/>
    </row>
    <row r="159" spans="10:11" s="71" customFormat="1" ht="15" customHeight="1" x14ac:dyDescent="0.15">
      <c r="J159" s="73"/>
      <c r="K159" s="72"/>
    </row>
    <row r="160" spans="10:11" s="71" customFormat="1" ht="15" customHeight="1" x14ac:dyDescent="0.15">
      <c r="J160" s="73"/>
      <c r="K160" s="72"/>
    </row>
    <row r="161" spans="10:11" s="71" customFormat="1" ht="15" customHeight="1" x14ac:dyDescent="0.15">
      <c r="J161" s="73"/>
      <c r="K161" s="72"/>
    </row>
    <row r="162" spans="10:11" s="71" customFormat="1" ht="15" customHeight="1" x14ac:dyDescent="0.15">
      <c r="J162" s="73"/>
      <c r="K162" s="72"/>
    </row>
    <row r="163" spans="10:11" s="71" customFormat="1" ht="15" customHeight="1" x14ac:dyDescent="0.15">
      <c r="J163" s="73"/>
      <c r="K163" s="72"/>
    </row>
    <row r="164" spans="10:11" s="71" customFormat="1" ht="15" customHeight="1" x14ac:dyDescent="0.15">
      <c r="J164" s="73"/>
      <c r="K164" s="72"/>
    </row>
    <row r="165" spans="10:11" s="71" customFormat="1" ht="15" customHeight="1" x14ac:dyDescent="0.15">
      <c r="J165" s="73"/>
      <c r="K165" s="72"/>
    </row>
    <row r="166" spans="10:11" s="71" customFormat="1" ht="15" customHeight="1" x14ac:dyDescent="0.15">
      <c r="J166" s="73"/>
      <c r="K166" s="72"/>
    </row>
    <row r="167" spans="10:11" s="71" customFormat="1" ht="15" customHeight="1" x14ac:dyDescent="0.15">
      <c r="J167" s="73"/>
      <c r="K167" s="72"/>
    </row>
    <row r="168" spans="10:11" s="71" customFormat="1" ht="15" customHeight="1" x14ac:dyDescent="0.15">
      <c r="J168" s="73"/>
      <c r="K168" s="72"/>
    </row>
    <row r="169" spans="10:11" s="71" customFormat="1" ht="15" customHeight="1" x14ac:dyDescent="0.15">
      <c r="J169" s="73"/>
      <c r="K169" s="72"/>
    </row>
    <row r="170" spans="10:11" s="71" customFormat="1" ht="15" customHeight="1" x14ac:dyDescent="0.15">
      <c r="J170" s="73"/>
      <c r="K170" s="72"/>
    </row>
    <row r="171" spans="10:11" s="71" customFormat="1" ht="15" customHeight="1" x14ac:dyDescent="0.15">
      <c r="J171" s="73"/>
      <c r="K171" s="72"/>
    </row>
    <row r="172" spans="10:11" s="71" customFormat="1" ht="15" customHeight="1" x14ac:dyDescent="0.15">
      <c r="J172" s="73"/>
      <c r="K172" s="72"/>
    </row>
    <row r="173" spans="10:11" s="71" customFormat="1" ht="15" customHeight="1" x14ac:dyDescent="0.15">
      <c r="J173" s="73"/>
      <c r="K173" s="72"/>
    </row>
    <row r="174" spans="10:11" s="71" customFormat="1" ht="15" customHeight="1" x14ac:dyDescent="0.15">
      <c r="J174" s="73"/>
      <c r="K174" s="72"/>
    </row>
    <row r="175" spans="10:11" s="71" customFormat="1" ht="15" customHeight="1" x14ac:dyDescent="0.15">
      <c r="J175" s="73"/>
      <c r="K175" s="72"/>
    </row>
    <row r="176" spans="10:11" s="71" customFormat="1" ht="15" customHeight="1" x14ac:dyDescent="0.15">
      <c r="J176" s="73"/>
      <c r="K176" s="72"/>
    </row>
    <row r="177" spans="10:11" s="71" customFormat="1" ht="15" customHeight="1" x14ac:dyDescent="0.15">
      <c r="J177" s="73"/>
      <c r="K177" s="72"/>
    </row>
    <row r="178" spans="10:11" s="71" customFormat="1" ht="15" customHeight="1" x14ac:dyDescent="0.15">
      <c r="J178" s="73"/>
      <c r="K178" s="72"/>
    </row>
    <row r="179" spans="10:11" s="71" customFormat="1" ht="15" customHeight="1" x14ac:dyDescent="0.15">
      <c r="J179" s="73"/>
      <c r="K179" s="72"/>
    </row>
    <row r="180" spans="10:11" s="71" customFormat="1" ht="15" customHeight="1" x14ac:dyDescent="0.15">
      <c r="J180" s="73"/>
      <c r="K180" s="72"/>
    </row>
    <row r="181" spans="10:11" s="71" customFormat="1" ht="15" customHeight="1" x14ac:dyDescent="0.15">
      <c r="J181" s="73"/>
      <c r="K181" s="72"/>
    </row>
    <row r="182" spans="10:11" s="71" customFormat="1" ht="15" customHeight="1" x14ac:dyDescent="0.15">
      <c r="J182" s="73"/>
      <c r="K182" s="72"/>
    </row>
    <row r="183" spans="10:11" s="71" customFormat="1" ht="15" customHeight="1" x14ac:dyDescent="0.15">
      <c r="J183" s="73"/>
      <c r="K183" s="72"/>
    </row>
    <row r="184" spans="10:11" s="71" customFormat="1" ht="15" customHeight="1" x14ac:dyDescent="0.15">
      <c r="J184" s="73"/>
      <c r="K184" s="72"/>
    </row>
    <row r="185" spans="10:11" s="71" customFormat="1" ht="15" customHeight="1" x14ac:dyDescent="0.15">
      <c r="J185" s="73"/>
      <c r="K185" s="72"/>
    </row>
    <row r="186" spans="10:11" s="71" customFormat="1" ht="15" customHeight="1" x14ac:dyDescent="0.15">
      <c r="J186" s="73"/>
      <c r="K186" s="72"/>
    </row>
    <row r="187" spans="10:11" s="71" customFormat="1" ht="15" customHeight="1" x14ac:dyDescent="0.15">
      <c r="J187" s="73"/>
      <c r="K187" s="72"/>
    </row>
    <row r="188" spans="10:11" s="71" customFormat="1" ht="15" customHeight="1" x14ac:dyDescent="0.15">
      <c r="J188" s="73"/>
      <c r="K188" s="72"/>
    </row>
    <row r="189" spans="10:11" s="71" customFormat="1" ht="15" customHeight="1" x14ac:dyDescent="0.15">
      <c r="J189" s="73"/>
      <c r="K189" s="72"/>
    </row>
    <row r="190" spans="10:11" s="71" customFormat="1" ht="15" customHeight="1" x14ac:dyDescent="0.15">
      <c r="J190" s="73"/>
      <c r="K190" s="72"/>
    </row>
    <row r="191" spans="10:11" s="71" customFormat="1" ht="15" customHeight="1" x14ac:dyDescent="0.15">
      <c r="J191" s="73"/>
      <c r="K191" s="72"/>
    </row>
    <row r="192" spans="10:11" s="71" customFormat="1" ht="15" customHeight="1" x14ac:dyDescent="0.15">
      <c r="J192" s="73"/>
      <c r="K192" s="72"/>
    </row>
    <row r="193" spans="10:11" s="71" customFormat="1" ht="15" customHeight="1" x14ac:dyDescent="0.15">
      <c r="J193" s="73"/>
      <c r="K193" s="72"/>
    </row>
    <row r="194" spans="10:11" s="71" customFormat="1" ht="15" customHeight="1" x14ac:dyDescent="0.15">
      <c r="J194" s="73"/>
      <c r="K194" s="72"/>
    </row>
    <row r="195" spans="10:11" s="71" customFormat="1" ht="15" customHeight="1" x14ac:dyDescent="0.15">
      <c r="J195" s="73"/>
      <c r="K195" s="72"/>
    </row>
    <row r="196" spans="10:11" s="71" customFormat="1" ht="15" customHeight="1" x14ac:dyDescent="0.15">
      <c r="J196" s="73"/>
      <c r="K196" s="72"/>
    </row>
    <row r="197" spans="10:11" s="71" customFormat="1" ht="15" customHeight="1" x14ac:dyDescent="0.15">
      <c r="J197" s="73"/>
      <c r="K197" s="72"/>
    </row>
    <row r="198" spans="10:11" s="71" customFormat="1" ht="15" customHeight="1" x14ac:dyDescent="0.15">
      <c r="J198" s="73"/>
      <c r="K198" s="72"/>
    </row>
    <row r="199" spans="10:11" s="71" customFormat="1" ht="15" customHeight="1" x14ac:dyDescent="0.15">
      <c r="J199" s="73"/>
      <c r="K199" s="72"/>
    </row>
    <row r="200" spans="10:11" s="71" customFormat="1" ht="15" customHeight="1" x14ac:dyDescent="0.15">
      <c r="J200" s="73"/>
      <c r="K200" s="72"/>
    </row>
    <row r="201" spans="10:11" s="71" customFormat="1" ht="15" customHeight="1" x14ac:dyDescent="0.15">
      <c r="J201" s="73"/>
      <c r="K201" s="72"/>
    </row>
    <row r="202" spans="10:11" s="71" customFormat="1" ht="15" customHeight="1" x14ac:dyDescent="0.15">
      <c r="J202" s="73"/>
      <c r="K202" s="72"/>
    </row>
    <row r="203" spans="10:11" s="71" customFormat="1" ht="15" customHeight="1" x14ac:dyDescent="0.15">
      <c r="J203" s="73"/>
      <c r="K203" s="72"/>
    </row>
    <row r="204" spans="10:11" s="71" customFormat="1" ht="15" customHeight="1" x14ac:dyDescent="0.15">
      <c r="J204" s="73"/>
      <c r="K204" s="72"/>
    </row>
    <row r="205" spans="10:11" s="71" customFormat="1" ht="15" customHeight="1" x14ac:dyDescent="0.15">
      <c r="J205" s="73"/>
      <c r="K205" s="72"/>
    </row>
    <row r="206" spans="10:11" s="71" customFormat="1" ht="15" customHeight="1" x14ac:dyDescent="0.15">
      <c r="J206" s="73"/>
      <c r="K206" s="72"/>
    </row>
    <row r="207" spans="10:11" s="71" customFormat="1" ht="15" customHeight="1" x14ac:dyDescent="0.15">
      <c r="J207" s="73"/>
      <c r="K207" s="72"/>
    </row>
    <row r="208" spans="10:11" s="71" customFormat="1" ht="15" customHeight="1" x14ac:dyDescent="0.15">
      <c r="J208" s="73"/>
      <c r="K208" s="72"/>
    </row>
    <row r="209" spans="10:11" s="71" customFormat="1" ht="15" customHeight="1" x14ac:dyDescent="0.15">
      <c r="J209" s="73"/>
      <c r="K209" s="72"/>
    </row>
    <row r="210" spans="10:11" s="71" customFormat="1" ht="15" customHeight="1" x14ac:dyDescent="0.15">
      <c r="J210" s="73"/>
      <c r="K210" s="72"/>
    </row>
    <row r="211" spans="10:11" s="71" customFormat="1" ht="15" customHeight="1" x14ac:dyDescent="0.15">
      <c r="J211" s="73"/>
      <c r="K211" s="72"/>
    </row>
    <row r="212" spans="10:11" s="71" customFormat="1" ht="15" customHeight="1" x14ac:dyDescent="0.15">
      <c r="J212" s="73"/>
      <c r="K212" s="72"/>
    </row>
    <row r="213" spans="10:11" s="71" customFormat="1" ht="15" customHeight="1" x14ac:dyDescent="0.15">
      <c r="J213" s="73"/>
      <c r="K213" s="72"/>
    </row>
    <row r="214" spans="10:11" s="71" customFormat="1" ht="15" customHeight="1" x14ac:dyDescent="0.15">
      <c r="J214" s="73"/>
      <c r="K214" s="72"/>
    </row>
    <row r="215" spans="10:11" s="71" customFormat="1" ht="15" customHeight="1" x14ac:dyDescent="0.15">
      <c r="J215" s="73"/>
      <c r="K215" s="72"/>
    </row>
    <row r="216" spans="10:11" s="71" customFormat="1" ht="15" customHeight="1" x14ac:dyDescent="0.15">
      <c r="J216" s="73"/>
      <c r="K216" s="72"/>
    </row>
    <row r="217" spans="10:11" s="71" customFormat="1" ht="15" customHeight="1" x14ac:dyDescent="0.15">
      <c r="J217" s="73"/>
      <c r="K217" s="72"/>
    </row>
    <row r="218" spans="10:11" s="71" customFormat="1" ht="15" customHeight="1" x14ac:dyDescent="0.15">
      <c r="J218" s="73"/>
      <c r="K218" s="72"/>
    </row>
    <row r="219" spans="10:11" s="71" customFormat="1" ht="15" customHeight="1" x14ac:dyDescent="0.15">
      <c r="J219" s="73"/>
      <c r="K219" s="72"/>
    </row>
    <row r="220" spans="10:11" s="71" customFormat="1" ht="15" customHeight="1" x14ac:dyDescent="0.15">
      <c r="J220" s="73"/>
      <c r="K220" s="72"/>
    </row>
    <row r="221" spans="10:11" s="71" customFormat="1" ht="15" customHeight="1" x14ac:dyDescent="0.15">
      <c r="J221" s="73"/>
      <c r="K221" s="72"/>
    </row>
    <row r="222" spans="10:11" s="71" customFormat="1" ht="15" customHeight="1" x14ac:dyDescent="0.15">
      <c r="J222" s="73"/>
      <c r="K222" s="72"/>
    </row>
    <row r="223" spans="10:11" s="71" customFormat="1" ht="15" customHeight="1" x14ac:dyDescent="0.15">
      <c r="J223" s="73"/>
      <c r="K223" s="72"/>
    </row>
    <row r="224" spans="10:11" s="71" customFormat="1" ht="15" customHeight="1" x14ac:dyDescent="0.15">
      <c r="J224" s="73"/>
      <c r="K224" s="72"/>
    </row>
    <row r="225" spans="10:11" s="71" customFormat="1" ht="15" customHeight="1" x14ac:dyDescent="0.15">
      <c r="J225" s="73"/>
      <c r="K225" s="72"/>
    </row>
    <row r="226" spans="10:11" s="71" customFormat="1" ht="15" customHeight="1" x14ac:dyDescent="0.15">
      <c r="J226" s="73"/>
      <c r="K226" s="72"/>
    </row>
    <row r="227" spans="10:11" s="71" customFormat="1" ht="15" customHeight="1" x14ac:dyDescent="0.15">
      <c r="J227" s="73"/>
      <c r="K227" s="72"/>
    </row>
    <row r="228" spans="10:11" s="71" customFormat="1" ht="15" customHeight="1" x14ac:dyDescent="0.15">
      <c r="J228" s="73"/>
      <c r="K228" s="72"/>
    </row>
    <row r="229" spans="10:11" s="71" customFormat="1" ht="15" customHeight="1" x14ac:dyDescent="0.15">
      <c r="J229" s="73"/>
      <c r="K229" s="72"/>
    </row>
    <row r="230" spans="10:11" s="71" customFormat="1" ht="15" customHeight="1" x14ac:dyDescent="0.15">
      <c r="J230" s="73"/>
      <c r="K230" s="72"/>
    </row>
    <row r="231" spans="10:11" s="71" customFormat="1" ht="15" customHeight="1" x14ac:dyDescent="0.15">
      <c r="J231" s="73"/>
      <c r="K231" s="72"/>
    </row>
    <row r="232" spans="10:11" s="71" customFormat="1" ht="15" customHeight="1" x14ac:dyDescent="0.15">
      <c r="J232" s="73"/>
      <c r="K232" s="72"/>
    </row>
    <row r="233" spans="10:11" s="71" customFormat="1" ht="15" customHeight="1" x14ac:dyDescent="0.15">
      <c r="J233" s="73"/>
      <c r="K233" s="72"/>
    </row>
    <row r="234" spans="10:11" s="71" customFormat="1" ht="15" customHeight="1" x14ac:dyDescent="0.15">
      <c r="J234" s="73"/>
      <c r="K234" s="72"/>
    </row>
    <row r="235" spans="10:11" s="71" customFormat="1" ht="15" customHeight="1" x14ac:dyDescent="0.15">
      <c r="J235" s="73"/>
      <c r="K235" s="72"/>
    </row>
    <row r="236" spans="10:11" s="71" customFormat="1" ht="15" customHeight="1" x14ac:dyDescent="0.15">
      <c r="J236" s="73"/>
      <c r="K236" s="72"/>
    </row>
    <row r="237" spans="10:11" s="71" customFormat="1" ht="15" customHeight="1" x14ac:dyDescent="0.15">
      <c r="J237" s="73"/>
      <c r="K237" s="72"/>
    </row>
    <row r="238" spans="10:11" s="71" customFormat="1" ht="15" customHeight="1" x14ac:dyDescent="0.15">
      <c r="J238" s="73"/>
      <c r="K238" s="72"/>
    </row>
    <row r="239" spans="10:11" s="71" customFormat="1" ht="15" customHeight="1" x14ac:dyDescent="0.15">
      <c r="J239" s="73"/>
      <c r="K239" s="72"/>
    </row>
    <row r="240" spans="10:11" s="71" customFormat="1" ht="15" customHeight="1" x14ac:dyDescent="0.15">
      <c r="J240" s="73"/>
      <c r="K240" s="72"/>
    </row>
    <row r="241" spans="10:11" s="71" customFormat="1" ht="15" customHeight="1" x14ac:dyDescent="0.15">
      <c r="J241" s="73"/>
      <c r="K241" s="72"/>
    </row>
    <row r="242" spans="10:11" s="71" customFormat="1" ht="15" customHeight="1" x14ac:dyDescent="0.15">
      <c r="J242" s="73"/>
      <c r="K242" s="72"/>
    </row>
    <row r="243" spans="10:11" s="71" customFormat="1" ht="15" customHeight="1" x14ac:dyDescent="0.15">
      <c r="J243" s="73"/>
      <c r="K243" s="72"/>
    </row>
    <row r="244" spans="10:11" s="71" customFormat="1" ht="15" customHeight="1" x14ac:dyDescent="0.15">
      <c r="J244" s="73"/>
      <c r="K244" s="72"/>
    </row>
    <row r="245" spans="10:11" s="71" customFormat="1" ht="15" customHeight="1" x14ac:dyDescent="0.15">
      <c r="J245" s="73"/>
      <c r="K245" s="72"/>
    </row>
    <row r="246" spans="10:11" s="71" customFormat="1" ht="15" customHeight="1" x14ac:dyDescent="0.15">
      <c r="J246" s="73"/>
      <c r="K246" s="72"/>
    </row>
    <row r="247" spans="10:11" s="71" customFormat="1" ht="15" customHeight="1" x14ac:dyDescent="0.15">
      <c r="J247" s="73"/>
      <c r="K247" s="72"/>
    </row>
    <row r="248" spans="10:11" s="71" customFormat="1" ht="15" customHeight="1" x14ac:dyDescent="0.15">
      <c r="J248" s="73"/>
      <c r="K248" s="72"/>
    </row>
    <row r="249" spans="10:11" s="71" customFormat="1" ht="15" customHeight="1" x14ac:dyDescent="0.15">
      <c r="J249" s="73"/>
      <c r="K249" s="72"/>
    </row>
    <row r="250" spans="10:11" s="71" customFormat="1" ht="15" customHeight="1" x14ac:dyDescent="0.15">
      <c r="J250" s="73"/>
      <c r="K250" s="72"/>
    </row>
    <row r="251" spans="10:11" s="71" customFormat="1" ht="15" customHeight="1" x14ac:dyDescent="0.15">
      <c r="J251" s="73"/>
      <c r="K251" s="72"/>
    </row>
    <row r="252" spans="10:11" s="71" customFormat="1" ht="15" customHeight="1" x14ac:dyDescent="0.15">
      <c r="J252" s="73"/>
      <c r="K252" s="72"/>
    </row>
    <row r="253" spans="10:11" s="71" customFormat="1" ht="15" customHeight="1" x14ac:dyDescent="0.15">
      <c r="J253" s="73"/>
      <c r="K253" s="72"/>
    </row>
    <row r="254" spans="10:11" s="71" customFormat="1" ht="15" customHeight="1" x14ac:dyDescent="0.15">
      <c r="J254" s="73"/>
      <c r="K254" s="72"/>
    </row>
    <row r="255" spans="10:11" s="71" customFormat="1" ht="15" customHeight="1" x14ac:dyDescent="0.15">
      <c r="J255" s="73"/>
      <c r="K255" s="72"/>
    </row>
    <row r="256" spans="10:11" s="71" customFormat="1" ht="15" customHeight="1" x14ac:dyDescent="0.15">
      <c r="J256" s="73"/>
      <c r="K256" s="72"/>
    </row>
    <row r="257" spans="10:11" s="71" customFormat="1" ht="15" customHeight="1" x14ac:dyDescent="0.15">
      <c r="J257" s="73"/>
      <c r="K257" s="72"/>
    </row>
    <row r="258" spans="10:11" s="71" customFormat="1" ht="15" customHeight="1" x14ac:dyDescent="0.15">
      <c r="J258" s="73"/>
      <c r="K258" s="72"/>
    </row>
    <row r="259" spans="10:11" s="71" customFormat="1" ht="15" customHeight="1" x14ac:dyDescent="0.15">
      <c r="J259" s="73"/>
      <c r="K259" s="72"/>
    </row>
    <row r="260" spans="10:11" s="71" customFormat="1" ht="15" customHeight="1" x14ac:dyDescent="0.15">
      <c r="J260" s="73"/>
      <c r="K260" s="72"/>
    </row>
    <row r="261" spans="10:11" s="71" customFormat="1" ht="15" customHeight="1" x14ac:dyDescent="0.15">
      <c r="J261" s="73"/>
      <c r="K261" s="72"/>
    </row>
    <row r="262" spans="10:11" s="71" customFormat="1" ht="15" customHeight="1" x14ac:dyDescent="0.15">
      <c r="J262" s="73"/>
      <c r="K262" s="72"/>
    </row>
    <row r="263" spans="10:11" s="71" customFormat="1" ht="15" customHeight="1" x14ac:dyDescent="0.15">
      <c r="J263" s="73"/>
      <c r="K263" s="72"/>
    </row>
    <row r="264" spans="10:11" s="71" customFormat="1" ht="15" customHeight="1" x14ac:dyDescent="0.15">
      <c r="J264" s="73"/>
      <c r="K264" s="72"/>
    </row>
    <row r="265" spans="10:11" s="71" customFormat="1" ht="15" customHeight="1" x14ac:dyDescent="0.15">
      <c r="J265" s="73"/>
      <c r="K265" s="72"/>
    </row>
    <row r="266" spans="10:11" s="71" customFormat="1" ht="15" customHeight="1" x14ac:dyDescent="0.15">
      <c r="J266" s="73"/>
      <c r="K266" s="72"/>
    </row>
    <row r="267" spans="10:11" s="71" customFormat="1" ht="15" customHeight="1" x14ac:dyDescent="0.15">
      <c r="J267" s="73"/>
      <c r="K267" s="72"/>
    </row>
    <row r="268" spans="10:11" s="71" customFormat="1" ht="15" customHeight="1" x14ac:dyDescent="0.15">
      <c r="J268" s="73"/>
      <c r="K268" s="72"/>
    </row>
    <row r="269" spans="10:11" s="71" customFormat="1" ht="15" customHeight="1" x14ac:dyDescent="0.15">
      <c r="J269" s="73"/>
      <c r="K269" s="72"/>
    </row>
    <row r="270" spans="10:11" s="71" customFormat="1" ht="15" customHeight="1" x14ac:dyDescent="0.15">
      <c r="J270" s="73"/>
      <c r="K270" s="72"/>
    </row>
    <row r="271" spans="10:11" s="71" customFormat="1" ht="15" customHeight="1" x14ac:dyDescent="0.15">
      <c r="J271" s="73"/>
      <c r="K271" s="72"/>
    </row>
    <row r="272" spans="10:11" s="71" customFormat="1" ht="15" customHeight="1" x14ac:dyDescent="0.15">
      <c r="J272" s="73"/>
      <c r="K272" s="72"/>
    </row>
    <row r="273" spans="10:11" s="71" customFormat="1" ht="15" customHeight="1" x14ac:dyDescent="0.15">
      <c r="J273" s="73"/>
      <c r="K273" s="72"/>
    </row>
    <row r="274" spans="10:11" s="71" customFormat="1" ht="15" customHeight="1" x14ac:dyDescent="0.15">
      <c r="J274" s="73"/>
      <c r="K274" s="72"/>
    </row>
    <row r="275" spans="10:11" s="71" customFormat="1" ht="15" customHeight="1" x14ac:dyDescent="0.15">
      <c r="J275" s="73"/>
      <c r="K275" s="72"/>
    </row>
    <row r="276" spans="10:11" s="71" customFormat="1" ht="15" customHeight="1" x14ac:dyDescent="0.15">
      <c r="J276" s="73"/>
      <c r="K276" s="72"/>
    </row>
    <row r="277" spans="10:11" s="71" customFormat="1" ht="15" customHeight="1" x14ac:dyDescent="0.15">
      <c r="J277" s="73"/>
      <c r="K277" s="72"/>
    </row>
    <row r="278" spans="10:11" s="71" customFormat="1" ht="15" customHeight="1" x14ac:dyDescent="0.15">
      <c r="J278" s="73"/>
      <c r="K278" s="72"/>
    </row>
    <row r="279" spans="10:11" s="71" customFormat="1" ht="15" customHeight="1" x14ac:dyDescent="0.15">
      <c r="J279" s="73"/>
      <c r="K279" s="72"/>
    </row>
    <row r="280" spans="10:11" s="71" customFormat="1" ht="15" customHeight="1" x14ac:dyDescent="0.15">
      <c r="J280" s="73"/>
      <c r="K280" s="72"/>
    </row>
    <row r="281" spans="10:11" s="71" customFormat="1" ht="15" customHeight="1" x14ac:dyDescent="0.15">
      <c r="J281" s="73"/>
      <c r="K281" s="72"/>
    </row>
    <row r="282" spans="10:11" s="71" customFormat="1" ht="15" customHeight="1" x14ac:dyDescent="0.15">
      <c r="J282" s="73"/>
      <c r="K282" s="72"/>
    </row>
    <row r="283" spans="10:11" s="71" customFormat="1" ht="15" customHeight="1" x14ac:dyDescent="0.15">
      <c r="J283" s="73"/>
      <c r="K283" s="72"/>
    </row>
    <row r="284" spans="10:11" s="71" customFormat="1" ht="15" customHeight="1" x14ac:dyDescent="0.15">
      <c r="J284" s="73"/>
      <c r="K284" s="72"/>
    </row>
    <row r="285" spans="10:11" s="71" customFormat="1" ht="15" customHeight="1" x14ac:dyDescent="0.15">
      <c r="J285" s="73"/>
      <c r="K285" s="72"/>
    </row>
    <row r="286" spans="10:11" s="71" customFormat="1" ht="15" customHeight="1" x14ac:dyDescent="0.15">
      <c r="J286" s="73"/>
      <c r="K286" s="72"/>
    </row>
    <row r="287" spans="10:11" s="71" customFormat="1" ht="15" customHeight="1" x14ac:dyDescent="0.15">
      <c r="J287" s="73"/>
      <c r="K287" s="72"/>
    </row>
    <row r="288" spans="10:11" s="71" customFormat="1" ht="15" customHeight="1" x14ac:dyDescent="0.15">
      <c r="J288" s="73"/>
      <c r="K288" s="72"/>
    </row>
    <row r="289" spans="10:11" s="71" customFormat="1" ht="15" customHeight="1" x14ac:dyDescent="0.15">
      <c r="J289" s="73"/>
      <c r="K289" s="72"/>
    </row>
    <row r="290" spans="10:11" s="71" customFormat="1" ht="15" customHeight="1" x14ac:dyDescent="0.15">
      <c r="J290" s="73"/>
      <c r="K290" s="72"/>
    </row>
    <row r="291" spans="10:11" s="71" customFormat="1" ht="15" customHeight="1" x14ac:dyDescent="0.15">
      <c r="J291" s="73"/>
      <c r="K291" s="72"/>
    </row>
    <row r="292" spans="10:11" s="71" customFormat="1" ht="15" customHeight="1" x14ac:dyDescent="0.15">
      <c r="J292" s="73"/>
      <c r="K292" s="72"/>
    </row>
    <row r="293" spans="10:11" s="71" customFormat="1" ht="15" customHeight="1" x14ac:dyDescent="0.15">
      <c r="J293" s="73"/>
      <c r="K293" s="72"/>
    </row>
    <row r="294" spans="10:11" s="71" customFormat="1" ht="15" customHeight="1" x14ac:dyDescent="0.15">
      <c r="J294" s="73"/>
      <c r="K294" s="72"/>
    </row>
    <row r="295" spans="10:11" s="71" customFormat="1" ht="15" customHeight="1" x14ac:dyDescent="0.15">
      <c r="J295" s="73"/>
      <c r="K295" s="72"/>
    </row>
    <row r="296" spans="10:11" s="71" customFormat="1" ht="15" customHeight="1" x14ac:dyDescent="0.15">
      <c r="J296" s="73"/>
      <c r="K296" s="72"/>
    </row>
    <row r="297" spans="10:11" s="71" customFormat="1" ht="15" customHeight="1" x14ac:dyDescent="0.15">
      <c r="J297" s="73"/>
      <c r="K297" s="72"/>
    </row>
    <row r="298" spans="10:11" s="71" customFormat="1" ht="15" customHeight="1" x14ac:dyDescent="0.15">
      <c r="J298" s="73"/>
      <c r="K298" s="72"/>
    </row>
    <row r="299" spans="10:11" s="71" customFormat="1" ht="15" customHeight="1" x14ac:dyDescent="0.15">
      <c r="J299" s="73"/>
      <c r="K299" s="72"/>
    </row>
    <row r="300" spans="10:11" s="71" customFormat="1" ht="15" customHeight="1" x14ac:dyDescent="0.15">
      <c r="J300" s="73"/>
      <c r="K300" s="72"/>
    </row>
    <row r="301" spans="10:11" s="71" customFormat="1" ht="15" customHeight="1" x14ac:dyDescent="0.15">
      <c r="J301" s="73"/>
      <c r="K301" s="72"/>
    </row>
    <row r="302" spans="10:11" s="71" customFormat="1" ht="15" customHeight="1" x14ac:dyDescent="0.15">
      <c r="J302" s="73"/>
      <c r="K302" s="72"/>
    </row>
    <row r="303" spans="10:11" s="71" customFormat="1" ht="15" customHeight="1" x14ac:dyDescent="0.15">
      <c r="J303" s="73"/>
      <c r="K303" s="72"/>
    </row>
    <row r="304" spans="10:11" s="71" customFormat="1" ht="15" customHeight="1" x14ac:dyDescent="0.15">
      <c r="J304" s="73"/>
      <c r="K304" s="72"/>
    </row>
    <row r="305" spans="10:11" s="71" customFormat="1" ht="15" customHeight="1" x14ac:dyDescent="0.15">
      <c r="J305" s="73"/>
      <c r="K305" s="72"/>
    </row>
    <row r="306" spans="10:11" s="71" customFormat="1" ht="15" customHeight="1" x14ac:dyDescent="0.15">
      <c r="J306" s="73"/>
      <c r="K306" s="72"/>
    </row>
    <row r="307" spans="10:11" s="71" customFormat="1" ht="15" customHeight="1" x14ac:dyDescent="0.15">
      <c r="J307" s="73"/>
      <c r="K307" s="72"/>
    </row>
    <row r="308" spans="10:11" s="71" customFormat="1" ht="15" customHeight="1" x14ac:dyDescent="0.15">
      <c r="J308" s="73"/>
      <c r="K308" s="72"/>
    </row>
    <row r="309" spans="10:11" s="71" customFormat="1" ht="15" customHeight="1" x14ac:dyDescent="0.15">
      <c r="J309" s="73"/>
      <c r="K309" s="72"/>
    </row>
    <row r="310" spans="10:11" s="71" customFormat="1" ht="15" customHeight="1" x14ac:dyDescent="0.15">
      <c r="J310" s="73"/>
      <c r="K310" s="72"/>
    </row>
    <row r="311" spans="10:11" s="71" customFormat="1" ht="15" customHeight="1" x14ac:dyDescent="0.15">
      <c r="J311" s="73"/>
      <c r="K311" s="72"/>
    </row>
    <row r="312" spans="10:11" s="71" customFormat="1" ht="15" customHeight="1" x14ac:dyDescent="0.15">
      <c r="J312" s="73"/>
      <c r="K312" s="72"/>
    </row>
    <row r="313" spans="10:11" s="71" customFormat="1" ht="15" customHeight="1" x14ac:dyDescent="0.15">
      <c r="J313" s="73"/>
      <c r="K313" s="72"/>
    </row>
    <row r="314" spans="10:11" s="71" customFormat="1" ht="15" customHeight="1" x14ac:dyDescent="0.15">
      <c r="J314" s="73"/>
      <c r="K314" s="72"/>
    </row>
    <row r="315" spans="10:11" s="71" customFormat="1" ht="15" customHeight="1" x14ac:dyDescent="0.15">
      <c r="J315" s="73"/>
      <c r="K315" s="72"/>
    </row>
    <row r="316" spans="10:11" s="71" customFormat="1" ht="15" customHeight="1" x14ac:dyDescent="0.15">
      <c r="J316" s="73"/>
      <c r="K316" s="72"/>
    </row>
    <row r="317" spans="10:11" s="71" customFormat="1" ht="15" customHeight="1" x14ac:dyDescent="0.15">
      <c r="J317" s="73"/>
      <c r="K317" s="72"/>
    </row>
    <row r="318" spans="10:11" s="71" customFormat="1" ht="15" customHeight="1" x14ac:dyDescent="0.15">
      <c r="J318" s="73"/>
      <c r="K318" s="72"/>
    </row>
    <row r="319" spans="10:11" s="71" customFormat="1" ht="15" customHeight="1" x14ac:dyDescent="0.15">
      <c r="J319" s="73"/>
      <c r="K319" s="72"/>
    </row>
    <row r="320" spans="10:11" s="71" customFormat="1" ht="15" customHeight="1" x14ac:dyDescent="0.15">
      <c r="J320" s="73"/>
      <c r="K320" s="72"/>
    </row>
    <row r="321" spans="10:11" s="71" customFormat="1" ht="15" customHeight="1" x14ac:dyDescent="0.15">
      <c r="J321" s="73"/>
      <c r="K321" s="72"/>
    </row>
    <row r="322" spans="10:11" s="71" customFormat="1" ht="15" customHeight="1" x14ac:dyDescent="0.15">
      <c r="J322" s="73"/>
      <c r="K322" s="72"/>
    </row>
    <row r="323" spans="10:11" s="71" customFormat="1" ht="15" customHeight="1" x14ac:dyDescent="0.15">
      <c r="J323" s="73"/>
      <c r="K323" s="72"/>
    </row>
    <row r="324" spans="10:11" s="71" customFormat="1" ht="15" customHeight="1" x14ac:dyDescent="0.15">
      <c r="J324" s="73"/>
      <c r="K324" s="72"/>
    </row>
    <row r="325" spans="10:11" s="71" customFormat="1" ht="15" customHeight="1" x14ac:dyDescent="0.15">
      <c r="J325" s="73"/>
      <c r="K325" s="72"/>
    </row>
    <row r="326" spans="10:11" s="71" customFormat="1" ht="15" customHeight="1" x14ac:dyDescent="0.15">
      <c r="J326" s="73"/>
      <c r="K326" s="72"/>
    </row>
    <row r="327" spans="10:11" s="71" customFormat="1" ht="15" customHeight="1" x14ac:dyDescent="0.15">
      <c r="J327" s="73"/>
      <c r="K327" s="72"/>
    </row>
    <row r="328" spans="10:11" s="71" customFormat="1" ht="15" customHeight="1" x14ac:dyDescent="0.15">
      <c r="J328" s="73"/>
      <c r="K328" s="72"/>
    </row>
    <row r="329" spans="10:11" s="71" customFormat="1" ht="15" customHeight="1" x14ac:dyDescent="0.15">
      <c r="J329" s="73"/>
      <c r="K329" s="72"/>
    </row>
    <row r="330" spans="10:11" s="71" customFormat="1" ht="15" customHeight="1" x14ac:dyDescent="0.15">
      <c r="J330" s="73"/>
      <c r="K330" s="72"/>
    </row>
    <row r="331" spans="10:11" s="71" customFormat="1" ht="15" customHeight="1" x14ac:dyDescent="0.15">
      <c r="J331" s="73"/>
      <c r="K331" s="72"/>
    </row>
    <row r="332" spans="10:11" s="71" customFormat="1" ht="15" customHeight="1" x14ac:dyDescent="0.15">
      <c r="J332" s="73"/>
      <c r="K332" s="72"/>
    </row>
    <row r="333" spans="10:11" s="71" customFormat="1" ht="15" customHeight="1" x14ac:dyDescent="0.15">
      <c r="J333" s="73"/>
      <c r="K333" s="72"/>
    </row>
    <row r="334" spans="10:11" s="71" customFormat="1" ht="15" customHeight="1" x14ac:dyDescent="0.15">
      <c r="J334" s="73"/>
      <c r="K334" s="72"/>
    </row>
    <row r="335" spans="10:11" s="71" customFormat="1" ht="15" customHeight="1" x14ac:dyDescent="0.15">
      <c r="J335" s="73"/>
      <c r="K335" s="72"/>
    </row>
    <row r="336" spans="10:11" s="71" customFormat="1" ht="15" customHeight="1" x14ac:dyDescent="0.15">
      <c r="J336" s="73"/>
      <c r="K336" s="72"/>
    </row>
    <row r="337" spans="10:11" s="71" customFormat="1" ht="15" customHeight="1" x14ac:dyDescent="0.15">
      <c r="J337" s="73"/>
      <c r="K337" s="72"/>
    </row>
    <row r="338" spans="10:11" s="71" customFormat="1" ht="15" customHeight="1" x14ac:dyDescent="0.15">
      <c r="J338" s="73"/>
      <c r="K338" s="72"/>
    </row>
    <row r="339" spans="10:11" s="71" customFormat="1" ht="15" customHeight="1" x14ac:dyDescent="0.15">
      <c r="J339" s="73"/>
      <c r="K339" s="72"/>
    </row>
    <row r="340" spans="10:11" s="71" customFormat="1" ht="15" customHeight="1" x14ac:dyDescent="0.15">
      <c r="J340" s="73"/>
      <c r="K340" s="72"/>
    </row>
    <row r="341" spans="10:11" s="71" customFormat="1" ht="15" customHeight="1" x14ac:dyDescent="0.15">
      <c r="J341" s="73"/>
      <c r="K341" s="72"/>
    </row>
    <row r="342" spans="10:11" s="71" customFormat="1" ht="15" customHeight="1" x14ac:dyDescent="0.15">
      <c r="J342" s="73"/>
      <c r="K342" s="72"/>
    </row>
    <row r="343" spans="10:11" s="71" customFormat="1" ht="15" customHeight="1" x14ac:dyDescent="0.15">
      <c r="J343" s="73"/>
      <c r="K343" s="72"/>
    </row>
    <row r="344" spans="10:11" s="71" customFormat="1" ht="15" customHeight="1" x14ac:dyDescent="0.15">
      <c r="J344" s="73"/>
      <c r="K344" s="72"/>
    </row>
    <row r="345" spans="10:11" s="71" customFormat="1" ht="15" customHeight="1" x14ac:dyDescent="0.15">
      <c r="J345" s="73"/>
      <c r="K345" s="72"/>
    </row>
    <row r="346" spans="10:11" s="71" customFormat="1" ht="15" customHeight="1" x14ac:dyDescent="0.15">
      <c r="J346" s="73"/>
      <c r="K346" s="72"/>
    </row>
    <row r="347" spans="10:11" s="71" customFormat="1" ht="15" customHeight="1" x14ac:dyDescent="0.15">
      <c r="J347" s="73"/>
      <c r="K347" s="72"/>
    </row>
    <row r="348" spans="10:11" s="71" customFormat="1" ht="15" customHeight="1" x14ac:dyDescent="0.15">
      <c r="J348" s="73"/>
      <c r="K348" s="72"/>
    </row>
    <row r="349" spans="10:11" s="71" customFormat="1" ht="15" customHeight="1" x14ac:dyDescent="0.15">
      <c r="J349" s="73"/>
      <c r="K349" s="72"/>
    </row>
    <row r="350" spans="10:11" s="71" customFormat="1" ht="15" customHeight="1" x14ac:dyDescent="0.15">
      <c r="J350" s="73"/>
      <c r="K350" s="72"/>
    </row>
    <row r="351" spans="10:11" s="71" customFormat="1" ht="15" customHeight="1" x14ac:dyDescent="0.15">
      <c r="J351" s="73"/>
      <c r="K351" s="72"/>
    </row>
    <row r="352" spans="10:11" s="71" customFormat="1" ht="15" customHeight="1" x14ac:dyDescent="0.15">
      <c r="J352" s="73"/>
      <c r="K352" s="72"/>
    </row>
    <row r="353" spans="10:11" s="71" customFormat="1" ht="15" customHeight="1" x14ac:dyDescent="0.15">
      <c r="J353" s="73"/>
      <c r="K353" s="72"/>
    </row>
    <row r="354" spans="10:11" s="71" customFormat="1" ht="15" customHeight="1" x14ac:dyDescent="0.15">
      <c r="J354" s="73"/>
      <c r="K354" s="72"/>
    </row>
    <row r="355" spans="10:11" s="71" customFormat="1" ht="15" customHeight="1" x14ac:dyDescent="0.15">
      <c r="J355" s="73"/>
      <c r="K355" s="72"/>
    </row>
    <row r="356" spans="10:11" s="71" customFormat="1" ht="15" customHeight="1" x14ac:dyDescent="0.15">
      <c r="J356" s="73"/>
      <c r="K356" s="72"/>
    </row>
    <row r="357" spans="10:11" s="71" customFormat="1" ht="15" customHeight="1" x14ac:dyDescent="0.15">
      <c r="J357" s="73"/>
      <c r="K357" s="72"/>
    </row>
    <row r="358" spans="10:11" s="71" customFormat="1" ht="15" customHeight="1" x14ac:dyDescent="0.15">
      <c r="J358" s="73"/>
      <c r="K358" s="72"/>
    </row>
    <row r="359" spans="10:11" s="71" customFormat="1" ht="15" customHeight="1" x14ac:dyDescent="0.15">
      <c r="J359" s="73"/>
      <c r="K359" s="72"/>
    </row>
    <row r="360" spans="10:11" s="71" customFormat="1" ht="15" customHeight="1" x14ac:dyDescent="0.15">
      <c r="J360" s="73"/>
      <c r="K360" s="72"/>
    </row>
    <row r="361" spans="10:11" s="71" customFormat="1" ht="15" customHeight="1" x14ac:dyDescent="0.15">
      <c r="J361" s="73"/>
      <c r="K361" s="72"/>
    </row>
    <row r="362" spans="10:11" s="71" customFormat="1" ht="15" customHeight="1" x14ac:dyDescent="0.15">
      <c r="J362" s="73"/>
      <c r="K362" s="72"/>
    </row>
    <row r="363" spans="10:11" s="71" customFormat="1" ht="15" customHeight="1" x14ac:dyDescent="0.15">
      <c r="J363" s="73"/>
      <c r="K363" s="72"/>
    </row>
    <row r="364" spans="10:11" s="71" customFormat="1" ht="15" customHeight="1" x14ac:dyDescent="0.15">
      <c r="J364" s="73"/>
      <c r="K364" s="72"/>
    </row>
    <row r="365" spans="10:11" s="71" customFormat="1" ht="15" customHeight="1" x14ac:dyDescent="0.15">
      <c r="J365" s="73"/>
      <c r="K365" s="72"/>
    </row>
    <row r="366" spans="10:11" s="71" customFormat="1" ht="15" customHeight="1" x14ac:dyDescent="0.15">
      <c r="J366" s="73"/>
      <c r="K366" s="72"/>
    </row>
    <row r="367" spans="10:11" s="71" customFormat="1" ht="15" customHeight="1" x14ac:dyDescent="0.15">
      <c r="J367" s="73"/>
      <c r="K367" s="72"/>
    </row>
    <row r="368" spans="10:11" s="71" customFormat="1" ht="15" customHeight="1" x14ac:dyDescent="0.15">
      <c r="J368" s="73"/>
      <c r="K368" s="72"/>
    </row>
    <row r="369" spans="10:11" s="71" customFormat="1" ht="15" customHeight="1" x14ac:dyDescent="0.15">
      <c r="J369" s="73"/>
      <c r="K369" s="72"/>
    </row>
    <row r="370" spans="10:11" s="71" customFormat="1" ht="15" customHeight="1" x14ac:dyDescent="0.15">
      <c r="J370" s="73"/>
      <c r="K370" s="72"/>
    </row>
    <row r="371" spans="10:11" s="71" customFormat="1" ht="15" customHeight="1" x14ac:dyDescent="0.15">
      <c r="J371" s="73"/>
      <c r="K371" s="72"/>
    </row>
    <row r="372" spans="10:11" s="71" customFormat="1" ht="15" customHeight="1" x14ac:dyDescent="0.15">
      <c r="J372" s="73"/>
      <c r="K372" s="72"/>
    </row>
    <row r="373" spans="10:11" s="71" customFormat="1" ht="15" customHeight="1" x14ac:dyDescent="0.15">
      <c r="J373" s="73"/>
      <c r="K373" s="72"/>
    </row>
    <row r="374" spans="10:11" s="71" customFormat="1" ht="15" customHeight="1" x14ac:dyDescent="0.15">
      <c r="J374" s="73"/>
      <c r="K374" s="72"/>
    </row>
    <row r="375" spans="10:11" s="71" customFormat="1" ht="15" customHeight="1" x14ac:dyDescent="0.15">
      <c r="J375" s="73"/>
      <c r="K375" s="72"/>
    </row>
    <row r="376" spans="10:11" s="71" customFormat="1" ht="15" customHeight="1" x14ac:dyDescent="0.15">
      <c r="J376" s="73"/>
      <c r="K376" s="72"/>
    </row>
    <row r="377" spans="10:11" s="71" customFormat="1" ht="15" customHeight="1" x14ac:dyDescent="0.15">
      <c r="J377" s="73"/>
      <c r="K377" s="72"/>
    </row>
    <row r="378" spans="10:11" s="71" customFormat="1" ht="15" customHeight="1" x14ac:dyDescent="0.15">
      <c r="J378" s="73"/>
      <c r="K378" s="72"/>
    </row>
    <row r="379" spans="10:11" s="71" customFormat="1" ht="15" customHeight="1" x14ac:dyDescent="0.15">
      <c r="J379" s="73"/>
      <c r="K379" s="72"/>
    </row>
    <row r="380" spans="10:11" s="71" customFormat="1" ht="15" customHeight="1" x14ac:dyDescent="0.15">
      <c r="J380" s="73"/>
      <c r="K380" s="72"/>
    </row>
    <row r="381" spans="10:11" s="71" customFormat="1" ht="15" customHeight="1" x14ac:dyDescent="0.15">
      <c r="J381" s="73"/>
      <c r="K381" s="72"/>
    </row>
    <row r="382" spans="10:11" s="71" customFormat="1" ht="15" customHeight="1" x14ac:dyDescent="0.15">
      <c r="J382" s="73"/>
      <c r="K382" s="72"/>
    </row>
    <row r="383" spans="10:11" s="71" customFormat="1" ht="15" customHeight="1" x14ac:dyDescent="0.15">
      <c r="J383" s="73"/>
      <c r="K383" s="72"/>
    </row>
    <row r="384" spans="10:11" s="71" customFormat="1" ht="15" customHeight="1" x14ac:dyDescent="0.15">
      <c r="J384" s="73"/>
      <c r="K384" s="72"/>
    </row>
    <row r="385" spans="10:11" s="71" customFormat="1" ht="15" customHeight="1" x14ac:dyDescent="0.15">
      <c r="J385" s="73"/>
      <c r="K385" s="72"/>
    </row>
    <row r="386" spans="10:11" s="71" customFormat="1" ht="15" customHeight="1" x14ac:dyDescent="0.15">
      <c r="J386" s="73"/>
      <c r="K386" s="72"/>
    </row>
    <row r="387" spans="10:11" s="71" customFormat="1" ht="15" customHeight="1" x14ac:dyDescent="0.15">
      <c r="J387" s="73"/>
      <c r="K387" s="72"/>
    </row>
    <row r="388" spans="10:11" s="71" customFormat="1" ht="15" customHeight="1" x14ac:dyDescent="0.15">
      <c r="J388" s="73"/>
      <c r="K388" s="72"/>
    </row>
    <row r="389" spans="10:11" s="71" customFormat="1" ht="15" customHeight="1" x14ac:dyDescent="0.15">
      <c r="J389" s="73"/>
      <c r="K389" s="72"/>
    </row>
    <row r="390" spans="10:11" s="71" customFormat="1" ht="15" customHeight="1" x14ac:dyDescent="0.15">
      <c r="J390" s="73"/>
      <c r="K390" s="72"/>
    </row>
    <row r="391" spans="10:11" s="71" customFormat="1" ht="15" customHeight="1" x14ac:dyDescent="0.15">
      <c r="J391" s="73"/>
      <c r="K391" s="72"/>
    </row>
    <row r="392" spans="10:11" s="71" customFormat="1" ht="15" customHeight="1" x14ac:dyDescent="0.15">
      <c r="J392" s="73"/>
      <c r="K392" s="72"/>
    </row>
    <row r="393" spans="10:11" s="71" customFormat="1" ht="15" customHeight="1" x14ac:dyDescent="0.15">
      <c r="J393" s="73"/>
      <c r="K393" s="72"/>
    </row>
    <row r="394" spans="10:11" s="71" customFormat="1" ht="15" customHeight="1" x14ac:dyDescent="0.15">
      <c r="J394" s="73"/>
      <c r="K394" s="72"/>
    </row>
    <row r="395" spans="10:11" s="71" customFormat="1" ht="15" customHeight="1" x14ac:dyDescent="0.15">
      <c r="J395" s="73"/>
      <c r="K395" s="72"/>
    </row>
    <row r="396" spans="10:11" s="71" customFormat="1" ht="15" customHeight="1" x14ac:dyDescent="0.15">
      <c r="J396" s="73"/>
      <c r="K396" s="72"/>
    </row>
    <row r="397" spans="10:11" s="71" customFormat="1" ht="15" customHeight="1" x14ac:dyDescent="0.15">
      <c r="J397" s="73"/>
      <c r="K397" s="72"/>
    </row>
    <row r="398" spans="10:11" s="71" customFormat="1" ht="15" customHeight="1" x14ac:dyDescent="0.15">
      <c r="J398" s="73"/>
      <c r="K398" s="72"/>
    </row>
    <row r="399" spans="10:11" s="71" customFormat="1" ht="15" customHeight="1" x14ac:dyDescent="0.15">
      <c r="J399" s="73"/>
      <c r="K399" s="72"/>
    </row>
    <row r="400" spans="10:11" s="71" customFormat="1" ht="15" customHeight="1" x14ac:dyDescent="0.15">
      <c r="J400" s="73"/>
      <c r="K400" s="72"/>
    </row>
    <row r="401" spans="10:11" s="71" customFormat="1" ht="15" customHeight="1" x14ac:dyDescent="0.15">
      <c r="J401" s="73"/>
      <c r="K401" s="72"/>
    </row>
    <row r="402" spans="10:11" s="71" customFormat="1" ht="15" customHeight="1" x14ac:dyDescent="0.15">
      <c r="J402" s="73"/>
      <c r="K402" s="72"/>
    </row>
    <row r="403" spans="10:11" s="71" customFormat="1" ht="15" customHeight="1" x14ac:dyDescent="0.15">
      <c r="J403" s="73"/>
      <c r="K403" s="72"/>
    </row>
    <row r="404" spans="10:11" s="71" customFormat="1" ht="15" customHeight="1" x14ac:dyDescent="0.15">
      <c r="J404" s="73"/>
      <c r="K404" s="72"/>
    </row>
    <row r="405" spans="10:11" s="71" customFormat="1" ht="15" customHeight="1" x14ac:dyDescent="0.15">
      <c r="J405" s="73"/>
      <c r="K405" s="72"/>
    </row>
    <row r="406" spans="10:11" s="71" customFormat="1" ht="15" customHeight="1" x14ac:dyDescent="0.15">
      <c r="J406" s="73"/>
      <c r="K406" s="72"/>
    </row>
    <row r="407" spans="10:11" s="71" customFormat="1" ht="15" customHeight="1" x14ac:dyDescent="0.15">
      <c r="J407" s="73"/>
      <c r="K407" s="72"/>
    </row>
    <row r="408" spans="10:11" s="71" customFormat="1" ht="15" customHeight="1" x14ac:dyDescent="0.15">
      <c r="J408" s="73"/>
      <c r="K408" s="72"/>
    </row>
    <row r="409" spans="10:11" s="71" customFormat="1" ht="15" customHeight="1" x14ac:dyDescent="0.15">
      <c r="J409" s="73"/>
      <c r="K409" s="72"/>
    </row>
    <row r="410" spans="10:11" s="71" customFormat="1" ht="15" customHeight="1" x14ac:dyDescent="0.15">
      <c r="J410" s="73"/>
      <c r="K410" s="72"/>
    </row>
    <row r="411" spans="10:11" s="71" customFormat="1" ht="15" customHeight="1" x14ac:dyDescent="0.15">
      <c r="J411" s="73"/>
      <c r="K411" s="72"/>
    </row>
    <row r="412" spans="10:11" s="71" customFormat="1" ht="15" customHeight="1" x14ac:dyDescent="0.15">
      <c r="J412" s="73"/>
      <c r="K412" s="72"/>
    </row>
    <row r="413" spans="10:11" s="71" customFormat="1" ht="15" customHeight="1" x14ac:dyDescent="0.15">
      <c r="J413" s="73"/>
      <c r="K413" s="72"/>
    </row>
    <row r="414" spans="10:11" s="71" customFormat="1" ht="15" customHeight="1" x14ac:dyDescent="0.15">
      <c r="J414" s="73"/>
      <c r="K414" s="72"/>
    </row>
    <row r="415" spans="10:11" s="71" customFormat="1" ht="15" customHeight="1" x14ac:dyDescent="0.15">
      <c r="J415" s="73"/>
      <c r="K415" s="72"/>
    </row>
    <row r="416" spans="10:11" s="71" customFormat="1" ht="15" customHeight="1" x14ac:dyDescent="0.15">
      <c r="J416" s="73"/>
      <c r="K416" s="72"/>
    </row>
    <row r="417" spans="10:11" s="71" customFormat="1" ht="15" customHeight="1" x14ac:dyDescent="0.15">
      <c r="J417" s="73"/>
      <c r="K417" s="72"/>
    </row>
    <row r="418" spans="10:11" s="71" customFormat="1" ht="15" customHeight="1" x14ac:dyDescent="0.15">
      <c r="J418" s="73"/>
      <c r="K418" s="72"/>
    </row>
    <row r="419" spans="10:11" s="71" customFormat="1" ht="15" customHeight="1" x14ac:dyDescent="0.15">
      <c r="J419" s="73"/>
      <c r="K419" s="72"/>
    </row>
    <row r="420" spans="10:11" s="71" customFormat="1" ht="15" customHeight="1" x14ac:dyDescent="0.15">
      <c r="J420" s="73"/>
      <c r="K420" s="72"/>
    </row>
    <row r="421" spans="10:11" s="71" customFormat="1" ht="15" customHeight="1" x14ac:dyDescent="0.15">
      <c r="J421" s="73"/>
      <c r="K421" s="72"/>
    </row>
    <row r="422" spans="10:11" s="71" customFormat="1" ht="15" customHeight="1" x14ac:dyDescent="0.15">
      <c r="J422" s="73"/>
      <c r="K422" s="72"/>
    </row>
    <row r="423" spans="10:11" s="71" customFormat="1" ht="15" customHeight="1" x14ac:dyDescent="0.15">
      <c r="J423" s="73"/>
      <c r="K423" s="72"/>
    </row>
    <row r="424" spans="10:11" s="71" customFormat="1" ht="15" customHeight="1" x14ac:dyDescent="0.15">
      <c r="J424" s="73"/>
      <c r="K424" s="72"/>
    </row>
    <row r="425" spans="10:11" s="71" customFormat="1" ht="15" customHeight="1" x14ac:dyDescent="0.15">
      <c r="J425" s="73"/>
      <c r="K425" s="72"/>
    </row>
    <row r="426" spans="10:11" s="71" customFormat="1" ht="15" customHeight="1" x14ac:dyDescent="0.15">
      <c r="J426" s="73"/>
      <c r="K426" s="72"/>
    </row>
    <row r="427" spans="10:11" s="71" customFormat="1" ht="15" customHeight="1" x14ac:dyDescent="0.15">
      <c r="J427" s="73"/>
      <c r="K427" s="72"/>
    </row>
    <row r="428" spans="10:11" s="71" customFormat="1" ht="15" customHeight="1" x14ac:dyDescent="0.15">
      <c r="J428" s="73"/>
      <c r="K428" s="72"/>
    </row>
    <row r="429" spans="10:11" s="71" customFormat="1" ht="15" customHeight="1" x14ac:dyDescent="0.15">
      <c r="J429" s="73"/>
      <c r="K429" s="72"/>
    </row>
    <row r="430" spans="10:11" s="71" customFormat="1" ht="15" customHeight="1" x14ac:dyDescent="0.15">
      <c r="J430" s="73"/>
      <c r="K430" s="72"/>
    </row>
    <row r="431" spans="10:11" s="71" customFormat="1" ht="15" customHeight="1" x14ac:dyDescent="0.15">
      <c r="J431" s="73"/>
      <c r="K431" s="72"/>
    </row>
    <row r="432" spans="10:11" s="71" customFormat="1" ht="15" customHeight="1" x14ac:dyDescent="0.15">
      <c r="J432" s="73"/>
      <c r="K432" s="72"/>
    </row>
    <row r="433" spans="10:11" s="71" customFormat="1" ht="15" customHeight="1" x14ac:dyDescent="0.15">
      <c r="J433" s="73"/>
      <c r="K433" s="72"/>
    </row>
    <row r="434" spans="10:11" s="71" customFormat="1" ht="15" customHeight="1" x14ac:dyDescent="0.15">
      <c r="J434" s="73"/>
      <c r="K434" s="72"/>
    </row>
    <row r="435" spans="10:11" s="71" customFormat="1" ht="15" customHeight="1" x14ac:dyDescent="0.15">
      <c r="J435" s="73"/>
      <c r="K435" s="72"/>
    </row>
    <row r="436" spans="10:11" s="71" customFormat="1" ht="15" customHeight="1" x14ac:dyDescent="0.15">
      <c r="J436" s="73"/>
      <c r="K436" s="72"/>
    </row>
    <row r="437" spans="10:11" s="71" customFormat="1" ht="15" customHeight="1" x14ac:dyDescent="0.15">
      <c r="J437" s="73"/>
      <c r="K437" s="72"/>
    </row>
    <row r="438" spans="10:11" s="71" customFormat="1" ht="15" customHeight="1" x14ac:dyDescent="0.15">
      <c r="J438" s="73"/>
      <c r="K438" s="72"/>
    </row>
    <row r="439" spans="10:11" s="71" customFormat="1" ht="15" customHeight="1" x14ac:dyDescent="0.15">
      <c r="J439" s="73"/>
      <c r="K439" s="72"/>
    </row>
    <row r="440" spans="10:11" s="71" customFormat="1" ht="15" customHeight="1" x14ac:dyDescent="0.15">
      <c r="J440" s="73"/>
      <c r="K440" s="72"/>
    </row>
    <row r="441" spans="10:11" s="71" customFormat="1" ht="15" customHeight="1" x14ac:dyDescent="0.15">
      <c r="J441" s="73"/>
      <c r="K441" s="72"/>
    </row>
    <row r="442" spans="10:11" s="71" customFormat="1" ht="15" customHeight="1" x14ac:dyDescent="0.15">
      <c r="J442" s="73"/>
      <c r="K442" s="72"/>
    </row>
    <row r="443" spans="10:11" s="71" customFormat="1" ht="15" customHeight="1" x14ac:dyDescent="0.15">
      <c r="J443" s="73"/>
      <c r="K443" s="72"/>
    </row>
    <row r="444" spans="10:11" s="71" customFormat="1" ht="15" customHeight="1" x14ac:dyDescent="0.15">
      <c r="J444" s="73"/>
      <c r="K444" s="72"/>
    </row>
    <row r="445" spans="10:11" s="71" customFormat="1" ht="15" customHeight="1" x14ac:dyDescent="0.15">
      <c r="J445" s="73"/>
      <c r="K445" s="72"/>
    </row>
    <row r="446" spans="10:11" s="71" customFormat="1" ht="15" customHeight="1" x14ac:dyDescent="0.15">
      <c r="J446" s="73"/>
      <c r="K446" s="72"/>
    </row>
    <row r="447" spans="10:11" s="71" customFormat="1" ht="15" customHeight="1" x14ac:dyDescent="0.15">
      <c r="J447" s="73"/>
      <c r="K447" s="72"/>
    </row>
    <row r="448" spans="10:11" s="71" customFormat="1" ht="15" customHeight="1" x14ac:dyDescent="0.15">
      <c r="J448" s="73"/>
      <c r="K448" s="72"/>
    </row>
    <row r="449" spans="10:11" s="71" customFormat="1" ht="15" customHeight="1" x14ac:dyDescent="0.15">
      <c r="J449" s="73"/>
      <c r="K449" s="72"/>
    </row>
    <row r="450" spans="10:11" s="71" customFormat="1" ht="15" customHeight="1" x14ac:dyDescent="0.15">
      <c r="J450" s="73"/>
      <c r="K450" s="72"/>
    </row>
    <row r="451" spans="10:11" s="71" customFormat="1" ht="15" customHeight="1" x14ac:dyDescent="0.15">
      <c r="J451" s="73"/>
      <c r="K451" s="72"/>
    </row>
    <row r="452" spans="10:11" s="71" customFormat="1" ht="15" customHeight="1" x14ac:dyDescent="0.15">
      <c r="J452" s="73"/>
      <c r="K452" s="72"/>
    </row>
    <row r="453" spans="10:11" s="71" customFormat="1" ht="15" customHeight="1" x14ac:dyDescent="0.15">
      <c r="J453" s="73"/>
      <c r="K453" s="72"/>
    </row>
    <row r="454" spans="10:11" s="71" customFormat="1" ht="15" customHeight="1" x14ac:dyDescent="0.15">
      <c r="J454" s="73"/>
      <c r="K454" s="72"/>
    </row>
    <row r="455" spans="10:11" s="71" customFormat="1" ht="15" customHeight="1" x14ac:dyDescent="0.15">
      <c r="J455" s="73"/>
      <c r="K455" s="72"/>
    </row>
    <row r="456" spans="10:11" s="71" customFormat="1" ht="15" customHeight="1" x14ac:dyDescent="0.15">
      <c r="J456" s="73"/>
      <c r="K456" s="72"/>
    </row>
    <row r="457" spans="10:11" s="71" customFormat="1" ht="15" customHeight="1" x14ac:dyDescent="0.15">
      <c r="J457" s="73"/>
      <c r="K457" s="72"/>
    </row>
    <row r="458" spans="10:11" s="71" customFormat="1" ht="15" customHeight="1" x14ac:dyDescent="0.15">
      <c r="J458" s="73"/>
      <c r="K458" s="72"/>
    </row>
    <row r="459" spans="10:11" s="71" customFormat="1" ht="15" customHeight="1" x14ac:dyDescent="0.15">
      <c r="J459" s="73"/>
      <c r="K459" s="72"/>
    </row>
    <row r="460" spans="10:11" s="71" customFormat="1" ht="15" customHeight="1" x14ac:dyDescent="0.15">
      <c r="J460" s="73"/>
      <c r="K460" s="72"/>
    </row>
    <row r="461" spans="10:11" s="71" customFormat="1" ht="15" customHeight="1" x14ac:dyDescent="0.15">
      <c r="J461" s="73"/>
      <c r="K461" s="72"/>
    </row>
    <row r="462" spans="10:11" s="71" customFormat="1" ht="15" customHeight="1" x14ac:dyDescent="0.15">
      <c r="J462" s="73"/>
      <c r="K462" s="72"/>
    </row>
    <row r="463" spans="10:11" s="71" customFormat="1" ht="15" customHeight="1" x14ac:dyDescent="0.15">
      <c r="J463" s="73"/>
      <c r="K463" s="72"/>
    </row>
    <row r="464" spans="10:11" s="71" customFormat="1" ht="15" customHeight="1" x14ac:dyDescent="0.15">
      <c r="J464" s="73"/>
      <c r="K464" s="72"/>
    </row>
    <row r="465" spans="10:11" s="71" customFormat="1" ht="15" customHeight="1" x14ac:dyDescent="0.15">
      <c r="J465" s="73"/>
      <c r="K465" s="72"/>
    </row>
    <row r="466" spans="10:11" s="71" customFormat="1" ht="15" customHeight="1" x14ac:dyDescent="0.15">
      <c r="J466" s="73"/>
      <c r="K466" s="72"/>
    </row>
    <row r="467" spans="10:11" s="71" customFormat="1" ht="15" customHeight="1" x14ac:dyDescent="0.15">
      <c r="J467" s="73"/>
      <c r="K467" s="72"/>
    </row>
    <row r="468" spans="10:11" s="71" customFormat="1" ht="15" customHeight="1" x14ac:dyDescent="0.15">
      <c r="J468" s="73"/>
      <c r="K468" s="72"/>
    </row>
    <row r="469" spans="10:11" s="71" customFormat="1" ht="15" customHeight="1" x14ac:dyDescent="0.15">
      <c r="J469" s="73"/>
      <c r="K469" s="72"/>
    </row>
    <row r="470" spans="10:11" s="71" customFormat="1" ht="15" customHeight="1" x14ac:dyDescent="0.15">
      <c r="J470" s="73"/>
      <c r="K470" s="72"/>
    </row>
    <row r="471" spans="10:11" s="71" customFormat="1" ht="15" customHeight="1" x14ac:dyDescent="0.15">
      <c r="J471" s="73"/>
      <c r="K471" s="72"/>
    </row>
    <row r="472" spans="10:11" s="71" customFormat="1" ht="15" customHeight="1" x14ac:dyDescent="0.15">
      <c r="J472" s="73"/>
      <c r="K472" s="72"/>
    </row>
    <row r="473" spans="10:11" s="71" customFormat="1" ht="15" customHeight="1" x14ac:dyDescent="0.15">
      <c r="J473" s="73"/>
      <c r="K473" s="72"/>
    </row>
    <row r="474" spans="10:11" s="71" customFormat="1" ht="15" customHeight="1" x14ac:dyDescent="0.15">
      <c r="J474" s="73"/>
      <c r="K474" s="72"/>
    </row>
    <row r="475" spans="10:11" s="71" customFormat="1" ht="15" customHeight="1" x14ac:dyDescent="0.15">
      <c r="J475" s="73"/>
      <c r="K475" s="72"/>
    </row>
    <row r="476" spans="10:11" s="71" customFormat="1" ht="15" customHeight="1" x14ac:dyDescent="0.15">
      <c r="J476" s="73"/>
      <c r="K476" s="72"/>
    </row>
    <row r="477" spans="10:11" s="71" customFormat="1" ht="15" customHeight="1" x14ac:dyDescent="0.15">
      <c r="J477" s="73"/>
      <c r="K477" s="72"/>
    </row>
    <row r="478" spans="10:11" s="71" customFormat="1" ht="15" customHeight="1" x14ac:dyDescent="0.15">
      <c r="J478" s="73"/>
      <c r="K478" s="72"/>
    </row>
    <row r="479" spans="10:11" s="71" customFormat="1" ht="15" customHeight="1" x14ac:dyDescent="0.15">
      <c r="J479" s="73"/>
      <c r="K479" s="72"/>
    </row>
    <row r="480" spans="10:11" s="71" customFormat="1" ht="15" customHeight="1" x14ac:dyDescent="0.15">
      <c r="J480" s="73"/>
      <c r="K480" s="72"/>
    </row>
    <row r="481" spans="10:11" s="71" customFormat="1" ht="15" customHeight="1" x14ac:dyDescent="0.15">
      <c r="J481" s="73"/>
      <c r="K481" s="72"/>
    </row>
    <row r="482" spans="10:11" s="71" customFormat="1" ht="15" customHeight="1" x14ac:dyDescent="0.15">
      <c r="J482" s="73"/>
      <c r="K482" s="72"/>
    </row>
    <row r="483" spans="10:11" s="71" customFormat="1" ht="15" customHeight="1" x14ac:dyDescent="0.15">
      <c r="J483" s="73"/>
      <c r="K483" s="72"/>
    </row>
    <row r="484" spans="10:11" s="71" customFormat="1" ht="15" customHeight="1" x14ac:dyDescent="0.15">
      <c r="J484" s="73"/>
      <c r="K484" s="72"/>
    </row>
    <row r="485" spans="10:11" s="71" customFormat="1" ht="15" customHeight="1" x14ac:dyDescent="0.15">
      <c r="J485" s="73"/>
      <c r="K485" s="72"/>
    </row>
    <row r="486" spans="10:11" s="71" customFormat="1" ht="15" customHeight="1" x14ac:dyDescent="0.15">
      <c r="J486" s="73"/>
      <c r="K486" s="72"/>
    </row>
    <row r="487" spans="10:11" s="71" customFormat="1" ht="15" customHeight="1" x14ac:dyDescent="0.15">
      <c r="J487" s="73"/>
      <c r="K487" s="72"/>
    </row>
    <row r="488" spans="10:11" s="71" customFormat="1" ht="15" customHeight="1" x14ac:dyDescent="0.15">
      <c r="J488" s="73"/>
      <c r="K488" s="72"/>
    </row>
    <row r="489" spans="10:11" s="71" customFormat="1" ht="15" customHeight="1" x14ac:dyDescent="0.15">
      <c r="J489" s="73"/>
      <c r="K489" s="72"/>
    </row>
    <row r="490" spans="10:11" s="71" customFormat="1" ht="15" customHeight="1" x14ac:dyDescent="0.15">
      <c r="J490" s="73"/>
      <c r="K490" s="72"/>
    </row>
    <row r="491" spans="10:11" s="71" customFormat="1" ht="15" customHeight="1" x14ac:dyDescent="0.15">
      <c r="J491" s="73"/>
      <c r="K491" s="72"/>
    </row>
    <row r="492" spans="10:11" s="71" customFormat="1" ht="15" customHeight="1" x14ac:dyDescent="0.15">
      <c r="J492" s="73"/>
      <c r="K492" s="72"/>
    </row>
    <row r="493" spans="10:11" s="71" customFormat="1" ht="15" customHeight="1" x14ac:dyDescent="0.15">
      <c r="J493" s="73"/>
      <c r="K493" s="72"/>
    </row>
    <row r="494" spans="10:11" s="71" customFormat="1" ht="15" customHeight="1" x14ac:dyDescent="0.15">
      <c r="J494" s="73"/>
      <c r="K494" s="72"/>
    </row>
    <row r="495" spans="10:11" s="71" customFormat="1" ht="15" customHeight="1" x14ac:dyDescent="0.15">
      <c r="J495" s="73"/>
      <c r="K495" s="72"/>
    </row>
    <row r="496" spans="10:11" s="71" customFormat="1" ht="15" customHeight="1" x14ac:dyDescent="0.15">
      <c r="J496" s="73"/>
      <c r="K496" s="72"/>
    </row>
    <row r="497" spans="10:11" s="71" customFormat="1" ht="15" customHeight="1" x14ac:dyDescent="0.15">
      <c r="J497" s="73"/>
      <c r="K497" s="72"/>
    </row>
    <row r="498" spans="10:11" s="71" customFormat="1" ht="15" customHeight="1" x14ac:dyDescent="0.15">
      <c r="J498" s="73"/>
      <c r="K498" s="72"/>
    </row>
    <row r="499" spans="10:11" s="71" customFormat="1" ht="15" customHeight="1" x14ac:dyDescent="0.15">
      <c r="J499" s="73"/>
      <c r="K499" s="72"/>
    </row>
    <row r="500" spans="10:11" s="71" customFormat="1" ht="15" customHeight="1" x14ac:dyDescent="0.15">
      <c r="J500" s="73"/>
      <c r="K500" s="72"/>
    </row>
    <row r="501" spans="10:11" s="71" customFormat="1" ht="15" customHeight="1" x14ac:dyDescent="0.15">
      <c r="J501" s="73"/>
      <c r="K501" s="72"/>
    </row>
    <row r="502" spans="10:11" s="71" customFormat="1" ht="15" customHeight="1" x14ac:dyDescent="0.15">
      <c r="J502" s="73"/>
      <c r="K502" s="72"/>
    </row>
    <row r="503" spans="10:11" s="71" customFormat="1" ht="15" customHeight="1" x14ac:dyDescent="0.15">
      <c r="J503" s="73"/>
      <c r="K503" s="72"/>
    </row>
    <row r="504" spans="10:11" s="71" customFormat="1" ht="15" customHeight="1" x14ac:dyDescent="0.15">
      <c r="J504" s="73"/>
      <c r="K504" s="72"/>
    </row>
    <row r="505" spans="10:11" s="71" customFormat="1" ht="15" customHeight="1" x14ac:dyDescent="0.15">
      <c r="J505" s="73"/>
      <c r="K505" s="72"/>
    </row>
    <row r="506" spans="10:11" s="71" customFormat="1" ht="15" customHeight="1" x14ac:dyDescent="0.15">
      <c r="J506" s="73"/>
      <c r="K506" s="72"/>
    </row>
    <row r="507" spans="10:11" s="71" customFormat="1" ht="15" customHeight="1" x14ac:dyDescent="0.15">
      <c r="J507" s="73"/>
      <c r="K507" s="72"/>
    </row>
    <row r="508" spans="10:11" s="71" customFormat="1" ht="15" customHeight="1" x14ac:dyDescent="0.15">
      <c r="J508" s="73"/>
      <c r="K508" s="72"/>
    </row>
    <row r="509" spans="10:11" s="71" customFormat="1" ht="15" customHeight="1" x14ac:dyDescent="0.15">
      <c r="J509" s="73"/>
      <c r="K509" s="72"/>
    </row>
    <row r="510" spans="10:11" s="71" customFormat="1" ht="15" customHeight="1" x14ac:dyDescent="0.15">
      <c r="J510" s="73"/>
      <c r="K510" s="72"/>
    </row>
    <row r="511" spans="10:11" s="71" customFormat="1" ht="15" customHeight="1" x14ac:dyDescent="0.15">
      <c r="J511" s="73"/>
      <c r="K511" s="72"/>
    </row>
    <row r="512" spans="10:11" s="71" customFormat="1" ht="15" customHeight="1" x14ac:dyDescent="0.15">
      <c r="J512" s="73"/>
      <c r="K512" s="72"/>
    </row>
    <row r="513" spans="10:11" s="71" customFormat="1" ht="15" customHeight="1" x14ac:dyDescent="0.15">
      <c r="J513" s="73"/>
      <c r="K513" s="72"/>
    </row>
    <row r="514" spans="10:11" s="71" customFormat="1" ht="15" customHeight="1" x14ac:dyDescent="0.15">
      <c r="J514" s="73"/>
      <c r="K514" s="72"/>
    </row>
    <row r="515" spans="10:11" s="71" customFormat="1" ht="15" customHeight="1" x14ac:dyDescent="0.15">
      <c r="J515" s="73"/>
      <c r="K515" s="72"/>
    </row>
    <row r="516" spans="10:11" s="71" customFormat="1" ht="15" customHeight="1" x14ac:dyDescent="0.15">
      <c r="J516" s="73"/>
      <c r="K516" s="72"/>
    </row>
    <row r="517" spans="10:11" s="71" customFormat="1" ht="15" customHeight="1" x14ac:dyDescent="0.15">
      <c r="J517" s="73"/>
      <c r="K517" s="72"/>
    </row>
    <row r="518" spans="10:11" s="71" customFormat="1" ht="15" customHeight="1" x14ac:dyDescent="0.15">
      <c r="J518" s="73"/>
      <c r="K518" s="72"/>
    </row>
    <row r="519" spans="10:11" s="71" customFormat="1" ht="15" customHeight="1" x14ac:dyDescent="0.15">
      <c r="J519" s="73"/>
      <c r="K519" s="72"/>
    </row>
    <row r="520" spans="10:11" s="71" customFormat="1" ht="15" customHeight="1" x14ac:dyDescent="0.15">
      <c r="J520" s="73"/>
      <c r="K520" s="72"/>
    </row>
    <row r="521" spans="10:11" s="71" customFormat="1" ht="15" customHeight="1" x14ac:dyDescent="0.15">
      <c r="J521" s="73"/>
      <c r="K521" s="72"/>
    </row>
    <row r="522" spans="10:11" s="71" customFormat="1" ht="15" customHeight="1" x14ac:dyDescent="0.15">
      <c r="J522" s="73"/>
      <c r="K522" s="72"/>
    </row>
    <row r="523" spans="10:11" s="71" customFormat="1" ht="15" customHeight="1" x14ac:dyDescent="0.15">
      <c r="J523" s="73"/>
      <c r="K523" s="72"/>
    </row>
    <row r="524" spans="10:11" s="71" customFormat="1" ht="15" customHeight="1" x14ac:dyDescent="0.15">
      <c r="J524" s="73"/>
      <c r="K524" s="72"/>
    </row>
    <row r="525" spans="10:11" s="71" customFormat="1" ht="15" customHeight="1" x14ac:dyDescent="0.15">
      <c r="J525" s="73"/>
      <c r="K525" s="72"/>
    </row>
    <row r="526" spans="10:11" s="71" customFormat="1" ht="15" customHeight="1" x14ac:dyDescent="0.15">
      <c r="J526" s="73"/>
      <c r="K526" s="72"/>
    </row>
    <row r="527" spans="10:11" s="71" customFormat="1" ht="15" customHeight="1" x14ac:dyDescent="0.15">
      <c r="J527" s="73"/>
      <c r="K527" s="72"/>
    </row>
    <row r="528" spans="10:11" s="71" customFormat="1" ht="15" customHeight="1" x14ac:dyDescent="0.15">
      <c r="J528" s="73"/>
      <c r="K528" s="72"/>
    </row>
    <row r="529" spans="10:11" s="71" customFormat="1" ht="15" customHeight="1" x14ac:dyDescent="0.15">
      <c r="J529" s="73"/>
      <c r="K529" s="72"/>
    </row>
    <row r="530" spans="10:11" s="71" customFormat="1" ht="15" customHeight="1" x14ac:dyDescent="0.15">
      <c r="J530" s="73"/>
      <c r="K530" s="72"/>
    </row>
    <row r="531" spans="10:11" s="71" customFormat="1" ht="15" customHeight="1" x14ac:dyDescent="0.15">
      <c r="J531" s="73"/>
      <c r="K531" s="72"/>
    </row>
    <row r="532" spans="10:11" s="71" customFormat="1" ht="15" customHeight="1" x14ac:dyDescent="0.15">
      <c r="J532" s="73"/>
      <c r="K532" s="72"/>
    </row>
    <row r="533" spans="10:11" s="71" customFormat="1" ht="15" customHeight="1" x14ac:dyDescent="0.15">
      <c r="J533" s="73"/>
      <c r="K533" s="72"/>
    </row>
    <row r="534" spans="10:11" s="71" customFormat="1" ht="15" customHeight="1" x14ac:dyDescent="0.15">
      <c r="J534" s="73"/>
      <c r="K534" s="72"/>
    </row>
    <row r="535" spans="10:11" s="71" customFormat="1" ht="15" customHeight="1" x14ac:dyDescent="0.15">
      <c r="J535" s="73"/>
      <c r="K535" s="72"/>
    </row>
    <row r="536" spans="10:11" s="71" customFormat="1" ht="15" customHeight="1" x14ac:dyDescent="0.15">
      <c r="J536" s="73"/>
      <c r="K536" s="72"/>
    </row>
    <row r="537" spans="10:11" s="71" customFormat="1" ht="15" customHeight="1" x14ac:dyDescent="0.15">
      <c r="J537" s="73"/>
      <c r="K537" s="72"/>
    </row>
    <row r="538" spans="10:11" s="71" customFormat="1" ht="15" customHeight="1" x14ac:dyDescent="0.15">
      <c r="J538" s="73"/>
      <c r="K538" s="72"/>
    </row>
    <row r="539" spans="10:11" s="71" customFormat="1" ht="15" customHeight="1" x14ac:dyDescent="0.15">
      <c r="J539" s="73"/>
      <c r="K539" s="72"/>
    </row>
    <row r="540" spans="10:11" s="71" customFormat="1" ht="15" customHeight="1" x14ac:dyDescent="0.15">
      <c r="J540" s="73"/>
      <c r="K540" s="72"/>
    </row>
    <row r="541" spans="10:11" s="71" customFormat="1" ht="15" customHeight="1" x14ac:dyDescent="0.15">
      <c r="J541" s="73"/>
      <c r="K541" s="72"/>
    </row>
    <row r="542" spans="10:11" s="71" customFormat="1" ht="15" customHeight="1" x14ac:dyDescent="0.15">
      <c r="J542" s="73"/>
      <c r="K542" s="72"/>
    </row>
    <row r="543" spans="10:11" s="71" customFormat="1" ht="15" customHeight="1" x14ac:dyDescent="0.15">
      <c r="J543" s="73"/>
      <c r="K543" s="72"/>
    </row>
    <row r="544" spans="10:11" s="71" customFormat="1" ht="15" customHeight="1" x14ac:dyDescent="0.15">
      <c r="J544" s="73"/>
      <c r="K544" s="72"/>
    </row>
    <row r="545" spans="10:11" s="71" customFormat="1" ht="15" customHeight="1" x14ac:dyDescent="0.15">
      <c r="J545" s="73"/>
      <c r="K545" s="72"/>
    </row>
    <row r="546" spans="10:11" s="71" customFormat="1" ht="15" customHeight="1" x14ac:dyDescent="0.15">
      <c r="J546" s="73"/>
      <c r="K546" s="72"/>
    </row>
    <row r="547" spans="10:11" s="71" customFormat="1" ht="15" customHeight="1" x14ac:dyDescent="0.15">
      <c r="J547" s="73"/>
      <c r="K547" s="72"/>
    </row>
    <row r="548" spans="10:11" s="71" customFormat="1" ht="15" customHeight="1" x14ac:dyDescent="0.15">
      <c r="J548" s="73"/>
      <c r="K548" s="72"/>
    </row>
    <row r="549" spans="10:11" s="71" customFormat="1" ht="15" customHeight="1" x14ac:dyDescent="0.15">
      <c r="J549" s="73"/>
      <c r="K549" s="72"/>
    </row>
    <row r="550" spans="10:11" s="71" customFormat="1" ht="15" customHeight="1" x14ac:dyDescent="0.15">
      <c r="J550" s="73"/>
      <c r="K550" s="72"/>
    </row>
    <row r="551" spans="10:11" s="71" customFormat="1" ht="15" customHeight="1" x14ac:dyDescent="0.15">
      <c r="J551" s="73"/>
      <c r="K551" s="72"/>
    </row>
    <row r="552" spans="10:11" s="71" customFormat="1" ht="15" customHeight="1" x14ac:dyDescent="0.15">
      <c r="J552" s="73"/>
      <c r="K552" s="72"/>
    </row>
    <row r="553" spans="10:11" s="71" customFormat="1" ht="15" customHeight="1" x14ac:dyDescent="0.15">
      <c r="J553" s="73"/>
      <c r="K553" s="72"/>
    </row>
    <row r="554" spans="10:11" s="71" customFormat="1" ht="15" customHeight="1" x14ac:dyDescent="0.15">
      <c r="J554" s="73"/>
      <c r="K554" s="72"/>
    </row>
    <row r="555" spans="10:11" s="71" customFormat="1" ht="15" customHeight="1" x14ac:dyDescent="0.15">
      <c r="J555" s="73"/>
      <c r="K555" s="72"/>
    </row>
    <row r="556" spans="10:11" s="71" customFormat="1" ht="15" customHeight="1" x14ac:dyDescent="0.15">
      <c r="J556" s="73"/>
      <c r="K556" s="72"/>
    </row>
    <row r="557" spans="10:11" s="71" customFormat="1" ht="15" customHeight="1" x14ac:dyDescent="0.15">
      <c r="J557" s="73"/>
      <c r="K557" s="72"/>
    </row>
    <row r="558" spans="10:11" s="71" customFormat="1" ht="15" customHeight="1" x14ac:dyDescent="0.15">
      <c r="J558" s="73"/>
      <c r="K558" s="72"/>
    </row>
    <row r="559" spans="10:11" s="71" customFormat="1" ht="15" customHeight="1" x14ac:dyDescent="0.15">
      <c r="J559" s="73"/>
      <c r="K559" s="72"/>
    </row>
    <row r="560" spans="10:11" s="71" customFormat="1" ht="15" customHeight="1" x14ac:dyDescent="0.15">
      <c r="J560" s="73"/>
      <c r="K560" s="72"/>
    </row>
    <row r="561" spans="10:11" s="71" customFormat="1" ht="15" customHeight="1" x14ac:dyDescent="0.15">
      <c r="J561" s="73"/>
      <c r="K561" s="72"/>
    </row>
    <row r="562" spans="10:11" s="71" customFormat="1" ht="15" customHeight="1" x14ac:dyDescent="0.15">
      <c r="J562" s="73"/>
      <c r="K562" s="72"/>
    </row>
    <row r="563" spans="10:11" s="71" customFormat="1" ht="15" customHeight="1" x14ac:dyDescent="0.15">
      <c r="J563" s="73"/>
      <c r="K563" s="72"/>
    </row>
    <row r="564" spans="10:11" s="71" customFormat="1" ht="15" customHeight="1" x14ac:dyDescent="0.15">
      <c r="J564" s="73"/>
      <c r="K564" s="72"/>
    </row>
    <row r="565" spans="10:11" s="71" customFormat="1" ht="15" customHeight="1" x14ac:dyDescent="0.15">
      <c r="J565" s="73"/>
      <c r="K565" s="72"/>
    </row>
    <row r="566" spans="10:11" s="71" customFormat="1" ht="15" customHeight="1" x14ac:dyDescent="0.15">
      <c r="J566" s="73"/>
      <c r="K566" s="72"/>
    </row>
  </sheetData>
  <sheetProtection password="CA21" sheet="1" objects="1" scenarios="1" formatCells="0" formatColumns="0" formatRows="0" insertRows="0" deleteRows="0" selectLockedCells="1"/>
  <mergeCells count="73">
    <mergeCell ref="J1:K1"/>
    <mergeCell ref="J45:K45"/>
    <mergeCell ref="J46:K46"/>
    <mergeCell ref="J47:K47"/>
    <mergeCell ref="J39:K39"/>
    <mergeCell ref="J40:K40"/>
    <mergeCell ref="J37:K37"/>
    <mergeCell ref="J42:K42"/>
    <mergeCell ref="J38:K38"/>
    <mergeCell ref="J34:K34"/>
    <mergeCell ref="J35:K35"/>
    <mergeCell ref="J36:K36"/>
    <mergeCell ref="J18:K18"/>
    <mergeCell ref="J19:K19"/>
    <mergeCell ref="J20:K20"/>
    <mergeCell ref="J21:K21"/>
    <mergeCell ref="C58:E58"/>
    <mergeCell ref="G58:J58"/>
    <mergeCell ref="J24:K24"/>
    <mergeCell ref="J25:K25"/>
    <mergeCell ref="J26:K26"/>
    <mergeCell ref="J27:K27"/>
    <mergeCell ref="J28:K28"/>
    <mergeCell ref="F33:K33"/>
    <mergeCell ref="J29:K29"/>
    <mergeCell ref="J30:K30"/>
    <mergeCell ref="J31:K31"/>
    <mergeCell ref="J32:K32"/>
    <mergeCell ref="B35:E35"/>
    <mergeCell ref="B36:E36"/>
    <mergeCell ref="B37:E37"/>
    <mergeCell ref="B31:E31"/>
    <mergeCell ref="A5:K5"/>
    <mergeCell ref="J2:K2"/>
    <mergeCell ref="J3:K3"/>
    <mergeCell ref="J9:K9"/>
    <mergeCell ref="J8:K8"/>
    <mergeCell ref="J17:K17"/>
    <mergeCell ref="B27:E27"/>
    <mergeCell ref="B28:E28"/>
    <mergeCell ref="B29:E29"/>
    <mergeCell ref="B30:E30"/>
    <mergeCell ref="B23:E23"/>
    <mergeCell ref="B24:E24"/>
    <mergeCell ref="B25:E25"/>
    <mergeCell ref="B26:E26"/>
    <mergeCell ref="J22:K22"/>
    <mergeCell ref="J23:K23"/>
    <mergeCell ref="B19:E19"/>
    <mergeCell ref="B20:E20"/>
    <mergeCell ref="B21:E21"/>
    <mergeCell ref="B22:E22"/>
    <mergeCell ref="B32:E32"/>
    <mergeCell ref="B33:E33"/>
    <mergeCell ref="B34:E34"/>
    <mergeCell ref="B42:E42"/>
    <mergeCell ref="B43:E43"/>
    <mergeCell ref="B44:E44"/>
    <mergeCell ref="J44:K44"/>
    <mergeCell ref="J43:K43"/>
    <mergeCell ref="B38:E38"/>
    <mergeCell ref="B39:E39"/>
    <mergeCell ref="B40:E40"/>
    <mergeCell ref="B41:E41"/>
    <mergeCell ref="J41:K41"/>
    <mergeCell ref="C57:E57"/>
    <mergeCell ref="G57:J57"/>
    <mergeCell ref="J48:K48"/>
    <mergeCell ref="J50:K50"/>
    <mergeCell ref="J51:K51"/>
    <mergeCell ref="J53:K53"/>
    <mergeCell ref="J54:K54"/>
    <mergeCell ref="J49:K49"/>
  </mergeCells>
  <phoneticPr fontId="18" type="noConversion"/>
  <printOptions horizontalCentered="1"/>
  <pageMargins left="0.25" right="0.25" top="0.5" bottom="0.5" header="0.5" footer="0.25"/>
  <pageSetup scale="87" orientation="portrait" r:id="rId1"/>
  <headerFooter alignWithMargins="0">
    <oddFooter>&amp;L&amp;8Revised: Form SF 8254 (July 1, 2014)&amp;C&amp;8www.cpo.washington.edu</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7"/>
  <sheetViews>
    <sheetView tabSelected="1" view="pageLayout" topLeftCell="A34" zoomScaleNormal="100" workbookViewId="0">
      <selection activeCell="A9" sqref="A9:E9"/>
    </sheetView>
  </sheetViews>
  <sheetFormatPr defaultRowHeight="12.75" x14ac:dyDescent="0.2"/>
  <cols>
    <col min="2" max="2" width="17" customWidth="1"/>
    <col min="3" max="3" width="11" customWidth="1"/>
    <col min="4" max="4" width="11.85546875" customWidth="1"/>
    <col min="5" max="5" width="6.5703125" customWidth="1"/>
    <col min="6" max="6" width="6.85546875" customWidth="1"/>
    <col min="7" max="7" width="12.140625" customWidth="1"/>
    <col min="8" max="8" width="13.7109375" customWidth="1"/>
    <col min="10" max="10" width="6.140625" customWidth="1"/>
    <col min="11" max="11" width="14" customWidth="1"/>
    <col min="12" max="12" width="15.42578125" customWidth="1"/>
  </cols>
  <sheetData>
    <row r="1" spans="1:12" x14ac:dyDescent="0.2">
      <c r="A1" s="77"/>
      <c r="B1" s="77"/>
      <c r="C1" s="77"/>
      <c r="D1" s="77"/>
      <c r="E1" s="77"/>
      <c r="F1" s="77"/>
      <c r="G1" s="77"/>
      <c r="H1" s="77"/>
      <c r="I1" s="77"/>
      <c r="J1" s="77"/>
      <c r="K1" s="77"/>
      <c r="L1" s="77"/>
    </row>
    <row r="2" spans="1:12" ht="15.75" x14ac:dyDescent="0.25">
      <c r="A2" s="77"/>
      <c r="B2" s="273"/>
      <c r="C2" s="273"/>
      <c r="D2" s="77"/>
      <c r="E2" s="77"/>
      <c r="F2" s="77"/>
      <c r="G2" s="77"/>
      <c r="H2" s="77"/>
      <c r="I2" s="77"/>
      <c r="J2" s="77"/>
      <c r="K2" s="404"/>
      <c r="L2" s="77"/>
    </row>
    <row r="3" spans="1:12" x14ac:dyDescent="0.2">
      <c r="A3" s="77"/>
      <c r="B3" s="77"/>
      <c r="C3" s="77"/>
      <c r="D3" s="77"/>
      <c r="E3" s="77"/>
      <c r="F3" s="77"/>
      <c r="G3" s="77"/>
      <c r="H3" s="77"/>
      <c r="I3" s="77"/>
      <c r="J3" s="77"/>
      <c r="K3" s="77"/>
      <c r="L3" s="77"/>
    </row>
    <row r="4" spans="1:12" ht="18" x14ac:dyDescent="0.25">
      <c r="A4" s="77"/>
      <c r="B4" s="273"/>
      <c r="C4" s="77"/>
      <c r="D4" s="77"/>
      <c r="E4" s="77"/>
      <c r="F4" s="727"/>
      <c r="G4" s="727"/>
      <c r="H4" s="727"/>
      <c r="I4" s="727"/>
      <c r="J4" s="727"/>
      <c r="K4" s="727"/>
      <c r="L4" s="727"/>
    </row>
    <row r="5" spans="1:12" ht="20.25" x14ac:dyDescent="0.2">
      <c r="A5" s="750" t="s">
        <v>119</v>
      </c>
      <c r="B5" s="750"/>
      <c r="C5" s="750"/>
      <c r="D5" s="750"/>
      <c r="E5" s="750"/>
      <c r="F5" s="750"/>
      <c r="G5" s="750"/>
      <c r="H5" s="750"/>
      <c r="I5" s="750"/>
      <c r="J5" s="750"/>
      <c r="K5" s="750"/>
      <c r="L5" s="750"/>
    </row>
    <row r="6" spans="1:12" ht="20.25" x14ac:dyDescent="0.3">
      <c r="A6" s="751" t="s">
        <v>210</v>
      </c>
      <c r="B6" s="751"/>
      <c r="C6" s="751"/>
      <c r="D6" s="751"/>
      <c r="E6" s="751"/>
      <c r="F6" s="751"/>
      <c r="G6" s="751"/>
      <c r="H6" s="751"/>
      <c r="I6" s="751"/>
      <c r="J6" s="751"/>
      <c r="K6" s="751"/>
      <c r="L6" s="751"/>
    </row>
    <row r="7" spans="1:12" ht="12.75" customHeight="1" x14ac:dyDescent="0.3">
      <c r="A7" s="77"/>
      <c r="B7" s="223"/>
      <c r="C7" s="77"/>
      <c r="D7" s="77"/>
      <c r="E7" s="77"/>
      <c r="F7" s="291"/>
      <c r="G7" s="281"/>
      <c r="H7" s="281"/>
      <c r="I7" s="281"/>
      <c r="J7" s="77"/>
      <c r="K7" s="77"/>
      <c r="L7" s="77"/>
    </row>
    <row r="8" spans="1:12" ht="10.5" customHeight="1" x14ac:dyDescent="0.2">
      <c r="A8" s="51" t="s">
        <v>172</v>
      </c>
      <c r="B8" s="274"/>
      <c r="C8" s="278"/>
      <c r="D8" s="278"/>
      <c r="E8" s="278"/>
      <c r="F8" s="51" t="s">
        <v>173</v>
      </c>
      <c r="G8" s="275"/>
      <c r="H8" s="275"/>
      <c r="I8" s="278"/>
      <c r="J8" s="278"/>
      <c r="K8" s="278"/>
      <c r="L8" s="276"/>
    </row>
    <row r="9" spans="1:12" ht="17.25" customHeight="1" x14ac:dyDescent="0.2">
      <c r="A9" s="736"/>
      <c r="B9" s="737"/>
      <c r="C9" s="737"/>
      <c r="D9" s="737"/>
      <c r="E9" s="738"/>
      <c r="F9" s="739"/>
      <c r="G9" s="740"/>
      <c r="H9" s="740"/>
      <c r="I9" s="740"/>
      <c r="J9" s="740"/>
      <c r="K9" s="740"/>
      <c r="L9" s="741"/>
    </row>
    <row r="10" spans="1:12" ht="18.75" customHeight="1" x14ac:dyDescent="0.25">
      <c r="A10" s="728"/>
      <c r="B10" s="729"/>
      <c r="C10" s="729"/>
      <c r="D10" s="729"/>
      <c r="E10" s="730"/>
      <c r="F10" s="451" t="s">
        <v>174</v>
      </c>
      <c r="G10" s="462"/>
      <c r="H10" s="752"/>
      <c r="I10" s="752"/>
      <c r="J10" s="752"/>
      <c r="K10" s="752"/>
      <c r="L10" s="753"/>
    </row>
    <row r="11" spans="1:12" x14ac:dyDescent="0.2">
      <c r="A11" s="51" t="s">
        <v>123</v>
      </c>
      <c r="B11" s="414"/>
      <c r="C11" s="415"/>
      <c r="D11" s="415"/>
      <c r="E11" s="418" t="s">
        <v>175</v>
      </c>
      <c r="F11" s="414"/>
      <c r="G11" s="415"/>
      <c r="H11" s="416" t="s">
        <v>81</v>
      </c>
      <c r="I11" s="415"/>
      <c r="J11" s="416" t="s">
        <v>176</v>
      </c>
      <c r="K11" s="415"/>
      <c r="L11" s="417"/>
    </row>
    <row r="12" spans="1:12" x14ac:dyDescent="0.2">
      <c r="A12" s="731"/>
      <c r="B12" s="732"/>
      <c r="C12" s="419" t="s">
        <v>111</v>
      </c>
      <c r="D12" s="442"/>
      <c r="E12" s="747"/>
      <c r="F12" s="748"/>
      <c r="G12" s="749"/>
      <c r="H12" s="745"/>
      <c r="I12" s="746"/>
      <c r="J12" s="742"/>
      <c r="K12" s="743"/>
      <c r="L12" s="744"/>
    </row>
    <row r="13" spans="1:12" ht="5.25" customHeight="1" x14ac:dyDescent="0.2">
      <c r="A13" s="412"/>
      <c r="B13" s="405"/>
      <c r="C13" s="405"/>
      <c r="D13" s="405"/>
      <c r="E13" s="405"/>
      <c r="F13" s="405"/>
      <c r="G13" s="405"/>
      <c r="H13" s="405"/>
      <c r="I13" s="405"/>
      <c r="J13" s="405"/>
      <c r="K13" s="405"/>
      <c r="L13" s="406"/>
    </row>
    <row r="14" spans="1:12" ht="18" customHeight="1" x14ac:dyDescent="0.25">
      <c r="A14" s="733" t="s">
        <v>177</v>
      </c>
      <c r="B14" s="734"/>
      <c r="C14" s="734"/>
      <c r="D14" s="734"/>
      <c r="E14" s="734"/>
      <c r="F14" s="734"/>
      <c r="G14" s="734"/>
      <c r="H14" s="734"/>
      <c r="I14" s="734"/>
      <c r="J14" s="734"/>
      <c r="K14" s="734"/>
      <c r="L14" s="735"/>
    </row>
    <row r="15" spans="1:12" ht="13.5" customHeight="1" x14ac:dyDescent="0.2">
      <c r="A15" s="700" t="s">
        <v>178</v>
      </c>
      <c r="B15" s="701"/>
      <c r="C15" s="704" t="s">
        <v>179</v>
      </c>
      <c r="D15" s="709" t="s">
        <v>204</v>
      </c>
      <c r="E15" s="706" t="s">
        <v>206</v>
      </c>
      <c r="F15" s="707"/>
      <c r="G15" s="708"/>
      <c r="H15" s="704" t="s">
        <v>209</v>
      </c>
      <c r="I15" s="700" t="s">
        <v>180</v>
      </c>
      <c r="J15" s="701"/>
      <c r="K15" s="704" t="s">
        <v>181</v>
      </c>
      <c r="L15" s="704" t="s">
        <v>182</v>
      </c>
    </row>
    <row r="16" spans="1:12" ht="39" customHeight="1" x14ac:dyDescent="0.2">
      <c r="A16" s="702"/>
      <c r="B16" s="703"/>
      <c r="C16" s="705"/>
      <c r="D16" s="710"/>
      <c r="E16" s="711" t="s">
        <v>207</v>
      </c>
      <c r="F16" s="711"/>
      <c r="G16" s="459" t="s">
        <v>208</v>
      </c>
      <c r="H16" s="705"/>
      <c r="I16" s="702"/>
      <c r="J16" s="703"/>
      <c r="K16" s="705"/>
      <c r="L16" s="705"/>
    </row>
    <row r="17" spans="1:12" s="229" customFormat="1" ht="16.5" customHeight="1" x14ac:dyDescent="0.25">
      <c r="A17" s="696"/>
      <c r="B17" s="697"/>
      <c r="C17" s="452"/>
      <c r="D17" s="420"/>
      <c r="E17" s="460"/>
      <c r="F17" s="461"/>
      <c r="G17" s="458" t="s">
        <v>205</v>
      </c>
      <c r="H17" s="458"/>
      <c r="I17" s="716"/>
      <c r="J17" s="699"/>
      <c r="K17" s="455"/>
      <c r="L17" s="421">
        <f t="shared" ref="L17:L23" si="0">I17+K17</f>
        <v>0</v>
      </c>
    </row>
    <row r="18" spans="1:12" s="229" customFormat="1" ht="16.5" customHeight="1" x14ac:dyDescent="0.25">
      <c r="A18" s="696"/>
      <c r="B18" s="697"/>
      <c r="C18" s="453"/>
      <c r="D18" s="420"/>
      <c r="E18" s="460"/>
      <c r="F18" s="461"/>
      <c r="G18" s="458"/>
      <c r="H18" s="407"/>
      <c r="I18" s="698"/>
      <c r="J18" s="699"/>
      <c r="K18" s="455"/>
      <c r="L18" s="421">
        <f t="shared" si="0"/>
        <v>0</v>
      </c>
    </row>
    <row r="19" spans="1:12" s="229" customFormat="1" ht="16.5" customHeight="1" x14ac:dyDescent="0.25">
      <c r="A19" s="696"/>
      <c r="B19" s="697"/>
      <c r="C19" s="454"/>
      <c r="D19" s="420"/>
      <c r="E19" s="460"/>
      <c r="F19" s="461"/>
      <c r="G19" s="458"/>
      <c r="H19" s="407"/>
      <c r="I19" s="698"/>
      <c r="J19" s="699"/>
      <c r="K19" s="455"/>
      <c r="L19" s="421">
        <f t="shared" si="0"/>
        <v>0</v>
      </c>
    </row>
    <row r="20" spans="1:12" s="229" customFormat="1" ht="17.25" customHeight="1" x14ac:dyDescent="0.25">
      <c r="A20" s="696"/>
      <c r="B20" s="697"/>
      <c r="C20" s="454"/>
      <c r="D20" s="420"/>
      <c r="E20" s="460"/>
      <c r="F20" s="461"/>
      <c r="G20" s="458"/>
      <c r="H20" s="407"/>
      <c r="I20" s="698"/>
      <c r="J20" s="699"/>
      <c r="K20" s="455"/>
      <c r="L20" s="421">
        <f t="shared" si="0"/>
        <v>0</v>
      </c>
    </row>
    <row r="21" spans="1:12" s="229" customFormat="1" ht="16.5" customHeight="1" x14ac:dyDescent="0.25">
      <c r="A21" s="696"/>
      <c r="B21" s="697"/>
      <c r="C21" s="453"/>
      <c r="D21" s="420"/>
      <c r="E21" s="460"/>
      <c r="F21" s="461"/>
      <c r="G21" s="458"/>
      <c r="H21" s="407"/>
      <c r="I21" s="698"/>
      <c r="J21" s="699"/>
      <c r="K21" s="455"/>
      <c r="L21" s="421">
        <f t="shared" si="0"/>
        <v>0</v>
      </c>
    </row>
    <row r="22" spans="1:12" s="229" customFormat="1" ht="17.25" customHeight="1" x14ac:dyDescent="0.25">
      <c r="A22" s="696"/>
      <c r="B22" s="697"/>
      <c r="C22" s="454"/>
      <c r="D22" s="420"/>
      <c r="E22" s="460"/>
      <c r="F22" s="461"/>
      <c r="G22" s="458"/>
      <c r="H22" s="407"/>
      <c r="I22" s="698"/>
      <c r="J22" s="699"/>
      <c r="K22" s="455"/>
      <c r="L22" s="421">
        <f t="shared" ref="L22" si="1">I22+K22</f>
        <v>0</v>
      </c>
    </row>
    <row r="23" spans="1:12" s="229" customFormat="1" ht="16.5" customHeight="1" x14ac:dyDescent="0.25">
      <c r="A23" s="696"/>
      <c r="B23" s="697"/>
      <c r="C23" s="408"/>
      <c r="D23" s="420"/>
      <c r="E23" s="460"/>
      <c r="F23" s="461"/>
      <c r="G23" s="458"/>
      <c r="H23" s="407"/>
      <c r="I23" s="698"/>
      <c r="J23" s="699"/>
      <c r="K23" s="443"/>
      <c r="L23" s="421">
        <f t="shared" si="0"/>
        <v>0</v>
      </c>
    </row>
    <row r="24" spans="1:12" ht="17.25" customHeight="1" x14ac:dyDescent="0.25">
      <c r="A24" s="723" t="s">
        <v>183</v>
      </c>
      <c r="B24" s="724"/>
      <c r="C24" s="724"/>
      <c r="D24" s="724"/>
      <c r="E24" s="724"/>
      <c r="F24" s="724"/>
      <c r="G24" s="725"/>
      <c r="H24" s="724"/>
      <c r="I24" s="724"/>
      <c r="J24" s="724"/>
      <c r="K24" s="724"/>
      <c r="L24" s="726"/>
    </row>
    <row r="25" spans="1:12" x14ac:dyDescent="0.2">
      <c r="A25" s="754" t="s">
        <v>184</v>
      </c>
      <c r="B25" s="755"/>
      <c r="C25" s="429" t="s">
        <v>134</v>
      </c>
      <c r="D25" s="423" t="s">
        <v>184</v>
      </c>
      <c r="E25" s="424"/>
      <c r="F25" s="425"/>
      <c r="G25" s="425"/>
      <c r="H25" s="48" t="s">
        <v>134</v>
      </c>
      <c r="I25" s="429" t="s">
        <v>184</v>
      </c>
      <c r="J25" s="422"/>
      <c r="K25" s="430"/>
      <c r="L25" s="426" t="s">
        <v>134</v>
      </c>
    </row>
    <row r="26" spans="1:12" s="229" customFormat="1" ht="16.5" customHeight="1" x14ac:dyDescent="0.2">
      <c r="A26" s="721"/>
      <c r="B26" s="722"/>
      <c r="C26" s="453"/>
      <c r="D26" s="721"/>
      <c r="E26" s="756"/>
      <c r="F26" s="756"/>
      <c r="G26" s="722"/>
      <c r="H26" s="463"/>
      <c r="I26" s="718"/>
      <c r="J26" s="719"/>
      <c r="K26" s="720"/>
      <c r="L26" s="441"/>
    </row>
    <row r="27" spans="1:12" s="229" customFormat="1" ht="16.5" customHeight="1" x14ac:dyDescent="0.2">
      <c r="A27" s="721"/>
      <c r="B27" s="722"/>
      <c r="C27" s="408"/>
      <c r="D27" s="721"/>
      <c r="E27" s="756"/>
      <c r="F27" s="756"/>
      <c r="G27" s="722"/>
      <c r="H27" s="409"/>
      <c r="I27" s="718"/>
      <c r="J27" s="719"/>
      <c r="K27" s="720"/>
      <c r="L27" s="441"/>
    </row>
    <row r="28" spans="1:12" s="229" customFormat="1" ht="16.5" customHeight="1" x14ac:dyDescent="0.2">
      <c r="A28" s="721"/>
      <c r="B28" s="722"/>
      <c r="C28" s="408"/>
      <c r="D28" s="721"/>
      <c r="E28" s="756"/>
      <c r="F28" s="756"/>
      <c r="G28" s="722"/>
      <c r="H28" s="409"/>
      <c r="I28" s="718"/>
      <c r="J28" s="719"/>
      <c r="K28" s="720"/>
      <c r="L28" s="441"/>
    </row>
    <row r="29" spans="1:12" s="229" customFormat="1" ht="16.5" customHeight="1" x14ac:dyDescent="0.2">
      <c r="A29" s="721"/>
      <c r="B29" s="722"/>
      <c r="C29" s="408"/>
      <c r="D29" s="721"/>
      <c r="E29" s="756"/>
      <c r="F29" s="756"/>
      <c r="G29" s="722"/>
      <c r="H29" s="409"/>
      <c r="I29" s="718"/>
      <c r="J29" s="719"/>
      <c r="K29" s="720"/>
      <c r="L29" s="441"/>
    </row>
    <row r="30" spans="1:12" s="229" customFormat="1" ht="16.5" customHeight="1" x14ac:dyDescent="0.2">
      <c r="A30" s="721"/>
      <c r="B30" s="722"/>
      <c r="C30" s="408"/>
      <c r="D30" s="721"/>
      <c r="E30" s="756"/>
      <c r="F30" s="756"/>
      <c r="G30" s="722"/>
      <c r="H30" s="409"/>
      <c r="I30" s="718"/>
      <c r="J30" s="719"/>
      <c r="K30" s="720"/>
      <c r="L30" s="441"/>
    </row>
    <row r="31" spans="1:12" s="229" customFormat="1" ht="16.5" customHeight="1" x14ac:dyDescent="0.2">
      <c r="A31" s="721"/>
      <c r="B31" s="722"/>
      <c r="C31" s="408"/>
      <c r="D31" s="721"/>
      <c r="E31" s="756"/>
      <c r="F31" s="756"/>
      <c r="G31" s="722"/>
      <c r="H31" s="409"/>
      <c r="I31" s="718"/>
      <c r="J31" s="719"/>
      <c r="K31" s="720"/>
      <c r="L31" s="441"/>
    </row>
    <row r="32" spans="1:12" ht="15" x14ac:dyDescent="0.25">
      <c r="A32" s="431" t="s">
        <v>185</v>
      </c>
      <c r="B32" s="431"/>
      <c r="C32" s="431"/>
      <c r="D32" s="431"/>
      <c r="E32" s="431"/>
      <c r="F32" s="432"/>
      <c r="G32" s="432"/>
      <c r="H32" s="432"/>
      <c r="I32" s="432"/>
      <c r="J32" s="432"/>
      <c r="K32" s="432"/>
      <c r="L32" s="432"/>
    </row>
    <row r="33" spans="1:12" ht="41.25" customHeight="1" x14ac:dyDescent="0.2">
      <c r="A33" s="717" t="s">
        <v>186</v>
      </c>
      <c r="B33" s="717"/>
      <c r="C33" s="717"/>
      <c r="D33" s="717"/>
      <c r="E33" s="717"/>
      <c r="F33" s="717"/>
      <c r="G33" s="717"/>
      <c r="H33" s="717"/>
      <c r="I33" s="717"/>
      <c r="J33" s="717"/>
      <c r="K33" s="717"/>
      <c r="L33" s="717"/>
    </row>
    <row r="34" spans="1:12" ht="28.5" customHeight="1" x14ac:dyDescent="0.2">
      <c r="A34" s="757" t="s">
        <v>212</v>
      </c>
      <c r="B34" s="757"/>
      <c r="C34" s="757"/>
      <c r="D34" s="757"/>
      <c r="E34" s="757"/>
      <c r="F34" s="757"/>
      <c r="G34" s="757"/>
      <c r="H34" s="757"/>
      <c r="I34" s="757"/>
      <c r="J34" s="757"/>
      <c r="K34" s="757"/>
      <c r="L34" s="757"/>
    </row>
    <row r="35" spans="1:12" ht="15.75" customHeight="1" x14ac:dyDescent="0.2">
      <c r="A35" s="717" t="s">
        <v>187</v>
      </c>
      <c r="B35" s="717"/>
      <c r="C35" s="717"/>
      <c r="D35" s="717"/>
      <c r="E35" s="717"/>
      <c r="F35" s="717"/>
      <c r="G35" s="717"/>
      <c r="H35" s="717"/>
      <c r="I35" s="717"/>
      <c r="J35" s="717"/>
      <c r="K35" s="717"/>
      <c r="L35" s="433"/>
    </row>
    <row r="36" spans="1:12" ht="14.25" customHeight="1" x14ac:dyDescent="0.2">
      <c r="A36" s="717" t="s">
        <v>188</v>
      </c>
      <c r="B36" s="717"/>
      <c r="C36" s="717"/>
      <c r="D36" s="717"/>
      <c r="E36" s="717"/>
      <c r="F36" s="717"/>
      <c r="G36" s="717"/>
      <c r="H36" s="717"/>
      <c r="I36" s="717"/>
      <c r="J36" s="717"/>
      <c r="K36" s="717"/>
      <c r="L36" s="434"/>
    </row>
    <row r="37" spans="1:12" ht="15.75" customHeight="1" x14ac:dyDescent="0.2">
      <c r="A37" s="759" t="s">
        <v>189</v>
      </c>
      <c r="B37" s="759"/>
      <c r="C37" s="759"/>
      <c r="D37" s="759"/>
      <c r="E37" s="759"/>
      <c r="F37" s="759"/>
      <c r="G37" s="759"/>
      <c r="H37" s="759"/>
      <c r="I37" s="759"/>
      <c r="J37" s="759"/>
      <c r="K37" s="759"/>
      <c r="L37" s="759"/>
    </row>
    <row r="38" spans="1:12" ht="12.75" customHeight="1" x14ac:dyDescent="0.2">
      <c r="A38" s="760" t="s">
        <v>190</v>
      </c>
      <c r="B38" s="760"/>
      <c r="C38" s="760"/>
      <c r="D38" s="760"/>
      <c r="E38" s="760"/>
      <c r="F38" s="760"/>
      <c r="G38" s="760"/>
      <c r="H38" s="760"/>
      <c r="I38" s="760"/>
      <c r="J38" s="760"/>
      <c r="K38" s="760"/>
      <c r="L38" s="760"/>
    </row>
    <row r="39" spans="1:12" ht="17.25" customHeight="1" x14ac:dyDescent="0.2">
      <c r="A39" s="757" t="s">
        <v>191</v>
      </c>
      <c r="B39" s="757"/>
      <c r="C39" s="757"/>
      <c r="D39" s="757"/>
      <c r="E39" s="757"/>
      <c r="F39" s="757"/>
      <c r="G39" s="757"/>
      <c r="H39" s="757"/>
      <c r="I39" s="757"/>
      <c r="J39" s="757"/>
      <c r="K39" s="757"/>
      <c r="L39" s="435"/>
    </row>
    <row r="40" spans="1:12" ht="17.25" customHeight="1" x14ac:dyDescent="0.2">
      <c r="A40" s="717" t="s">
        <v>192</v>
      </c>
      <c r="B40" s="717"/>
      <c r="C40" s="717"/>
      <c r="D40" s="717"/>
      <c r="E40" s="717"/>
      <c r="F40" s="717"/>
      <c r="G40" s="717"/>
      <c r="H40" s="717"/>
      <c r="I40" s="717"/>
      <c r="J40" s="717"/>
      <c r="K40" s="717"/>
      <c r="L40" s="435"/>
    </row>
    <row r="41" spans="1:12" ht="17.25" customHeight="1" x14ac:dyDescent="0.2">
      <c r="A41" s="757" t="s">
        <v>202</v>
      </c>
      <c r="B41" s="757"/>
      <c r="C41" s="757"/>
      <c r="D41" s="757"/>
      <c r="E41" s="757"/>
      <c r="F41" s="757"/>
      <c r="G41" s="757"/>
      <c r="H41" s="757"/>
      <c r="I41" s="757"/>
      <c r="J41" s="757"/>
      <c r="K41" s="757"/>
      <c r="L41" s="427"/>
    </row>
    <row r="42" spans="1:12" ht="17.25" customHeight="1" x14ac:dyDescent="0.2">
      <c r="A42" s="717" t="s">
        <v>193</v>
      </c>
      <c r="B42" s="717"/>
      <c r="C42" s="717"/>
      <c r="D42" s="717"/>
      <c r="E42" s="717"/>
      <c r="F42" s="717"/>
      <c r="G42" s="717"/>
      <c r="H42" s="717"/>
      <c r="I42" s="717"/>
      <c r="J42" s="717"/>
      <c r="K42" s="717"/>
      <c r="L42" s="436"/>
    </row>
    <row r="43" spans="1:12" ht="15.75" customHeight="1" x14ac:dyDescent="0.2">
      <c r="A43" s="758" t="s">
        <v>194</v>
      </c>
      <c r="B43" s="758"/>
      <c r="C43" s="758"/>
      <c r="D43" s="758"/>
      <c r="E43" s="758"/>
      <c r="F43" s="758"/>
      <c r="G43" s="758"/>
      <c r="H43" s="758"/>
      <c r="I43" s="758"/>
      <c r="J43" s="758"/>
      <c r="K43" s="758"/>
      <c r="L43" s="758"/>
    </row>
    <row r="44" spans="1:12" ht="19.5" customHeight="1" x14ac:dyDescent="0.25">
      <c r="A44" s="770" t="s">
        <v>112</v>
      </c>
      <c r="B44" s="770"/>
      <c r="C44" s="770"/>
      <c r="D44" s="770"/>
      <c r="E44" s="770"/>
      <c r="F44" s="770"/>
      <c r="G44" s="770"/>
      <c r="H44" s="770"/>
      <c r="I44" s="770"/>
      <c r="J44" s="770"/>
      <c r="K44" s="770"/>
      <c r="L44" s="770"/>
    </row>
    <row r="45" spans="1:12" x14ac:dyDescent="0.2">
      <c r="A45" s="761" t="s">
        <v>195</v>
      </c>
      <c r="B45" s="761"/>
      <c r="C45" s="761"/>
      <c r="D45" s="761"/>
      <c r="E45" s="761"/>
      <c r="F45" s="761"/>
      <c r="G45" s="761"/>
      <c r="H45" s="761"/>
      <c r="I45" s="761"/>
      <c r="J45" s="761"/>
      <c r="K45" s="761"/>
      <c r="L45" s="761"/>
    </row>
    <row r="46" spans="1:12" ht="12.75" customHeight="1" x14ac:dyDescent="0.2">
      <c r="A46" s="437" t="s">
        <v>196</v>
      </c>
      <c r="B46" s="436"/>
      <c r="C46" s="436"/>
      <c r="D46" s="436"/>
      <c r="E46" s="436"/>
      <c r="F46" s="436"/>
      <c r="G46" s="436"/>
      <c r="H46" s="436"/>
      <c r="I46" s="436"/>
      <c r="J46" s="436"/>
      <c r="K46" s="436"/>
      <c r="L46" s="436"/>
    </row>
    <row r="47" spans="1:12" ht="14.25" customHeight="1" x14ac:dyDescent="0.2">
      <c r="A47" s="437" t="s">
        <v>197</v>
      </c>
      <c r="B47" s="436"/>
      <c r="C47" s="436"/>
      <c r="D47" s="436"/>
      <c r="E47" s="436"/>
      <c r="F47" s="436"/>
      <c r="G47" s="436"/>
      <c r="H47" s="436"/>
      <c r="I47" s="436"/>
      <c r="J47" s="436"/>
      <c r="K47" s="436"/>
      <c r="L47" s="436"/>
    </row>
    <row r="48" spans="1:12" ht="15" customHeight="1" x14ac:dyDescent="0.2">
      <c r="A48" s="436" t="s">
        <v>198</v>
      </c>
      <c r="B48" s="436"/>
      <c r="C48" s="436"/>
      <c r="D48" s="436"/>
      <c r="E48" s="436"/>
      <c r="F48" s="436"/>
      <c r="G48" s="436"/>
      <c r="H48" s="436"/>
      <c r="I48" s="436"/>
      <c r="J48" s="436"/>
      <c r="K48" s="436"/>
      <c r="L48" s="436"/>
    </row>
    <row r="49" spans="1:12" ht="16.5" customHeight="1" x14ac:dyDescent="0.2">
      <c r="A49" s="437" t="s">
        <v>199</v>
      </c>
      <c r="B49" s="436"/>
      <c r="C49" s="436"/>
      <c r="D49" s="436"/>
      <c r="E49" s="436"/>
      <c r="F49" s="436"/>
      <c r="G49" s="436"/>
      <c r="H49" s="436"/>
      <c r="I49" s="436"/>
      <c r="J49" s="436"/>
      <c r="K49" s="436"/>
      <c r="L49" s="436"/>
    </row>
    <row r="50" spans="1:12" x14ac:dyDescent="0.2">
      <c r="A50" s="436" t="s">
        <v>200</v>
      </c>
      <c r="B50" s="436"/>
      <c r="C50" s="436"/>
      <c r="D50" s="436"/>
      <c r="E50" s="436"/>
      <c r="F50" s="436"/>
      <c r="G50" s="436"/>
      <c r="H50" s="436"/>
      <c r="I50" s="436"/>
      <c r="J50" s="436"/>
      <c r="K50" s="436"/>
      <c r="L50" s="436"/>
    </row>
    <row r="51" spans="1:12" ht="13.5" customHeight="1" x14ac:dyDescent="0.2">
      <c r="A51" s="437" t="s">
        <v>201</v>
      </c>
      <c r="B51" s="436"/>
      <c r="C51" s="436"/>
      <c r="D51" s="436"/>
      <c r="E51" s="436"/>
      <c r="F51" s="436"/>
      <c r="G51" s="436"/>
      <c r="H51" s="436"/>
      <c r="I51" s="436"/>
      <c r="J51" s="436"/>
      <c r="K51" s="436"/>
      <c r="L51" s="436"/>
    </row>
    <row r="52" spans="1:12" ht="15.75" customHeight="1" x14ac:dyDescent="0.2">
      <c r="A52" s="438" t="s">
        <v>203</v>
      </c>
      <c r="B52" s="436"/>
      <c r="C52" s="436"/>
      <c r="D52" s="436"/>
      <c r="E52" s="436"/>
      <c r="F52" s="436"/>
      <c r="G52" s="436"/>
      <c r="H52" s="436"/>
      <c r="I52" s="436"/>
      <c r="J52" s="436"/>
      <c r="K52" s="436"/>
      <c r="L52" s="436"/>
    </row>
    <row r="53" spans="1:12" ht="17.25" customHeight="1" x14ac:dyDescent="0.2">
      <c r="A53" s="439" t="s">
        <v>211</v>
      </c>
      <c r="B53" s="440"/>
      <c r="C53" s="436"/>
      <c r="D53" s="436"/>
      <c r="E53" s="436"/>
      <c r="F53" s="436"/>
      <c r="G53" s="436"/>
      <c r="H53" s="436"/>
      <c r="I53" s="436"/>
      <c r="J53" s="436"/>
      <c r="K53" s="436"/>
      <c r="L53" s="436"/>
    </row>
    <row r="54" spans="1:12" ht="15.75" customHeight="1" x14ac:dyDescent="0.2">
      <c r="A54" s="410" t="s">
        <v>113</v>
      </c>
      <c r="B54" s="411"/>
      <c r="C54" s="465"/>
      <c r="D54" s="410" t="s">
        <v>114</v>
      </c>
      <c r="E54" s="765"/>
      <c r="F54" s="765"/>
      <c r="G54" s="765"/>
      <c r="H54" s="765"/>
      <c r="I54" s="766"/>
      <c r="J54" s="410" t="s">
        <v>116</v>
      </c>
      <c r="K54" s="456"/>
      <c r="L54" s="444"/>
    </row>
    <row r="55" spans="1:12" x14ac:dyDescent="0.2">
      <c r="A55" s="412"/>
      <c r="B55" s="333"/>
      <c r="C55" s="464"/>
      <c r="D55" s="446"/>
      <c r="E55" s="445"/>
      <c r="F55" s="445"/>
      <c r="G55" s="445"/>
      <c r="H55" s="445"/>
      <c r="I55" s="447"/>
      <c r="J55" s="412"/>
      <c r="K55" s="712"/>
      <c r="L55" s="713"/>
    </row>
    <row r="56" spans="1:12" x14ac:dyDescent="0.2">
      <c r="A56" s="466"/>
      <c r="B56" s="448"/>
      <c r="C56" s="467"/>
      <c r="D56" s="413" t="s">
        <v>115</v>
      </c>
      <c r="E56" s="767"/>
      <c r="F56" s="768"/>
      <c r="G56" s="768"/>
      <c r="H56" s="768"/>
      <c r="I56" s="769"/>
      <c r="J56" s="449"/>
      <c r="K56" s="714"/>
      <c r="L56" s="715"/>
    </row>
    <row r="57" spans="1:12" ht="16.5" customHeight="1" x14ac:dyDescent="0.2">
      <c r="A57" s="762" t="s">
        <v>117</v>
      </c>
      <c r="B57" s="762"/>
      <c r="C57" s="762"/>
      <c r="D57" s="763"/>
      <c r="E57" s="763"/>
      <c r="F57" s="763"/>
      <c r="G57" s="763"/>
      <c r="H57" s="763"/>
      <c r="I57" s="764"/>
      <c r="J57" s="428" t="s">
        <v>118</v>
      </c>
      <c r="K57" s="457"/>
      <c r="L57" s="450"/>
    </row>
  </sheetData>
  <sheetProtection password="CA21" sheet="1" objects="1" scenarios="1" formatCells="0" formatColumns="0" formatRows="0" insertRows="0" deleteRows="0" selectLockedCells="1"/>
  <mergeCells count="72">
    <mergeCell ref="A45:L45"/>
    <mergeCell ref="A57:I57"/>
    <mergeCell ref="E54:I54"/>
    <mergeCell ref="E56:I56"/>
    <mergeCell ref="A44:L44"/>
    <mergeCell ref="A41:K41"/>
    <mergeCell ref="A42:K42"/>
    <mergeCell ref="A43:L43"/>
    <mergeCell ref="A33:L33"/>
    <mergeCell ref="A34:L34"/>
    <mergeCell ref="A36:K36"/>
    <mergeCell ref="A37:L37"/>
    <mergeCell ref="A38:L38"/>
    <mergeCell ref="A39:K39"/>
    <mergeCell ref="A40:K40"/>
    <mergeCell ref="A31:B31"/>
    <mergeCell ref="D28:G28"/>
    <mergeCell ref="D29:G29"/>
    <mergeCell ref="D30:G30"/>
    <mergeCell ref="D31:G31"/>
    <mergeCell ref="I28:K28"/>
    <mergeCell ref="I29:K29"/>
    <mergeCell ref="I30:K30"/>
    <mergeCell ref="A28:B28"/>
    <mergeCell ref="A29:B29"/>
    <mergeCell ref="A30:B30"/>
    <mergeCell ref="A25:B25"/>
    <mergeCell ref="D26:G26"/>
    <mergeCell ref="D27:G27"/>
    <mergeCell ref="I26:K26"/>
    <mergeCell ref="I27:K27"/>
    <mergeCell ref="F4:L4"/>
    <mergeCell ref="A10:E10"/>
    <mergeCell ref="A12:B12"/>
    <mergeCell ref="A14:L14"/>
    <mergeCell ref="A9:E9"/>
    <mergeCell ref="F9:L9"/>
    <mergeCell ref="J12:L12"/>
    <mergeCell ref="H12:I12"/>
    <mergeCell ref="E12:G12"/>
    <mergeCell ref="A5:L5"/>
    <mergeCell ref="A6:L6"/>
    <mergeCell ref="H10:L10"/>
    <mergeCell ref="I23:J23"/>
    <mergeCell ref="K55:L56"/>
    <mergeCell ref="I17:J17"/>
    <mergeCell ref="I18:J18"/>
    <mergeCell ref="I19:J19"/>
    <mergeCell ref="A35:K35"/>
    <mergeCell ref="A17:B17"/>
    <mergeCell ref="A18:B18"/>
    <mergeCell ref="A19:B19"/>
    <mergeCell ref="A21:B21"/>
    <mergeCell ref="A20:B20"/>
    <mergeCell ref="I31:K31"/>
    <mergeCell ref="A26:B26"/>
    <mergeCell ref="A27:B27"/>
    <mergeCell ref="A23:B23"/>
    <mergeCell ref="A24:L24"/>
    <mergeCell ref="A22:B22"/>
    <mergeCell ref="I22:J22"/>
    <mergeCell ref="I15:J16"/>
    <mergeCell ref="K15:K16"/>
    <mergeCell ref="L15:L16"/>
    <mergeCell ref="I20:J20"/>
    <mergeCell ref="I21:J21"/>
    <mergeCell ref="E15:G15"/>
    <mergeCell ref="A15:B16"/>
    <mergeCell ref="C15:C16"/>
    <mergeCell ref="D15:D16"/>
    <mergeCell ref="H15:H16"/>
    <mergeCell ref="E16:F16"/>
  </mergeCells>
  <printOptions horizontalCentered="1"/>
  <pageMargins left="0.25" right="0.25" top="0.5" bottom="0.5" header="0.3" footer="0.3"/>
  <pageSetup scale="78" orientation="portrait" r:id="rId1"/>
  <headerFooter>
    <oddFooter>&amp;L&amp;8Revised:  March 2016</oddFooter>
  </headerFooter>
  <ignoredErrors>
    <ignoredError sqref="L22:L23 L17:L2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4</xdr:col>
                    <xdr:colOff>38100</xdr:colOff>
                    <xdr:row>15</xdr:row>
                    <xdr:rowOff>485775</xdr:rowOff>
                  </from>
                  <to>
                    <xdr:col>5</xdr:col>
                    <xdr:colOff>161925</xdr:colOff>
                    <xdr:row>17</xdr:row>
                    <xdr:rowOff>28575</xdr:rowOff>
                  </to>
                </anchor>
              </controlPr>
            </control>
          </mc:Choice>
        </mc:AlternateContent>
        <mc:AlternateContent xmlns:mc="http://schemas.openxmlformats.org/markup-compatibility/2006">
          <mc:Choice Requires="x14">
            <control shapeId="8195" r:id="rId5" name="Check Box 3">
              <controlPr defaultSize="0" autoFill="0" autoLine="0" autoPict="0">
                <anchor moveWithCells="1">
                  <from>
                    <xdr:col>4</xdr:col>
                    <xdr:colOff>38100</xdr:colOff>
                    <xdr:row>22</xdr:row>
                    <xdr:rowOff>0</xdr:rowOff>
                  </from>
                  <to>
                    <xdr:col>5</xdr:col>
                    <xdr:colOff>161925</xdr:colOff>
                    <xdr:row>23</xdr:row>
                    <xdr:rowOff>19050</xdr:rowOff>
                  </to>
                </anchor>
              </controlPr>
            </control>
          </mc:Choice>
        </mc:AlternateContent>
        <mc:AlternateContent xmlns:mc="http://schemas.openxmlformats.org/markup-compatibility/2006">
          <mc:Choice Requires="x14">
            <control shapeId="8199" r:id="rId6" name="Check Box 7">
              <controlPr defaultSize="0" autoFill="0" autoLine="0" autoPict="0">
                <anchor moveWithCells="1">
                  <from>
                    <xdr:col>4</xdr:col>
                    <xdr:colOff>38100</xdr:colOff>
                    <xdr:row>16</xdr:row>
                    <xdr:rowOff>190500</xdr:rowOff>
                  </from>
                  <to>
                    <xdr:col>5</xdr:col>
                    <xdr:colOff>161925</xdr:colOff>
                    <xdr:row>18</xdr:row>
                    <xdr:rowOff>0</xdr:rowOff>
                  </to>
                </anchor>
              </controlPr>
            </control>
          </mc:Choice>
        </mc:AlternateContent>
        <mc:AlternateContent xmlns:mc="http://schemas.openxmlformats.org/markup-compatibility/2006">
          <mc:Choice Requires="x14">
            <control shapeId="8200" r:id="rId7" name="Check Box 8">
              <controlPr defaultSize="0" autoFill="0" autoLine="0" autoPict="0">
                <anchor moveWithCells="1">
                  <from>
                    <xdr:col>4</xdr:col>
                    <xdr:colOff>38100</xdr:colOff>
                    <xdr:row>17</xdr:row>
                    <xdr:rowOff>200025</xdr:rowOff>
                  </from>
                  <to>
                    <xdr:col>5</xdr:col>
                    <xdr:colOff>161925</xdr:colOff>
                    <xdr:row>19</xdr:row>
                    <xdr:rowOff>9525</xdr:rowOff>
                  </to>
                </anchor>
              </controlPr>
            </control>
          </mc:Choice>
        </mc:AlternateContent>
        <mc:AlternateContent xmlns:mc="http://schemas.openxmlformats.org/markup-compatibility/2006">
          <mc:Choice Requires="x14">
            <control shapeId="8202" r:id="rId8" name="Check Box 10">
              <controlPr defaultSize="0" autoFill="0" autoLine="0" autoPict="0">
                <anchor moveWithCells="1">
                  <from>
                    <xdr:col>4</xdr:col>
                    <xdr:colOff>38100</xdr:colOff>
                    <xdr:row>18</xdr:row>
                    <xdr:rowOff>190500</xdr:rowOff>
                  </from>
                  <to>
                    <xdr:col>5</xdr:col>
                    <xdr:colOff>161925</xdr:colOff>
                    <xdr:row>20</xdr:row>
                    <xdr:rowOff>9525</xdr:rowOff>
                  </to>
                </anchor>
              </controlPr>
            </control>
          </mc:Choice>
        </mc:AlternateContent>
        <mc:AlternateContent xmlns:mc="http://schemas.openxmlformats.org/markup-compatibility/2006">
          <mc:Choice Requires="x14">
            <control shapeId="8203" r:id="rId9" name="Check Box 11">
              <controlPr defaultSize="0" autoFill="0" autoLine="0" autoPict="0">
                <anchor moveWithCells="1">
                  <from>
                    <xdr:col>4</xdr:col>
                    <xdr:colOff>38100</xdr:colOff>
                    <xdr:row>19</xdr:row>
                    <xdr:rowOff>190500</xdr:rowOff>
                  </from>
                  <to>
                    <xdr:col>5</xdr:col>
                    <xdr:colOff>161925</xdr:colOff>
                    <xdr:row>21</xdr:row>
                    <xdr:rowOff>9525</xdr:rowOff>
                  </to>
                </anchor>
              </controlPr>
            </control>
          </mc:Choice>
        </mc:AlternateContent>
        <mc:AlternateContent xmlns:mc="http://schemas.openxmlformats.org/markup-compatibility/2006">
          <mc:Choice Requires="x14">
            <control shapeId="8205" r:id="rId10" name="Check Box 13">
              <controlPr defaultSize="0" autoFill="0" autoLine="0" autoPict="0">
                <anchor moveWithCells="1">
                  <from>
                    <xdr:col>5</xdr:col>
                    <xdr:colOff>38100</xdr:colOff>
                    <xdr:row>20</xdr:row>
                    <xdr:rowOff>0</xdr:rowOff>
                  </from>
                  <to>
                    <xdr:col>6</xdr:col>
                    <xdr:colOff>57150</xdr:colOff>
                    <xdr:row>21</xdr:row>
                    <xdr:rowOff>19050</xdr:rowOff>
                  </to>
                </anchor>
              </controlPr>
            </control>
          </mc:Choice>
        </mc:AlternateContent>
        <mc:AlternateContent xmlns:mc="http://schemas.openxmlformats.org/markup-compatibility/2006">
          <mc:Choice Requires="x14">
            <control shapeId="8208" r:id="rId11" name="Check Box 16">
              <controlPr defaultSize="0" autoFill="0" autoLine="0" autoPict="0">
                <anchor moveWithCells="1">
                  <from>
                    <xdr:col>5</xdr:col>
                    <xdr:colOff>38100</xdr:colOff>
                    <xdr:row>15</xdr:row>
                    <xdr:rowOff>485775</xdr:rowOff>
                  </from>
                  <to>
                    <xdr:col>6</xdr:col>
                    <xdr:colOff>47625</xdr:colOff>
                    <xdr:row>17</xdr:row>
                    <xdr:rowOff>9525</xdr:rowOff>
                  </to>
                </anchor>
              </controlPr>
            </control>
          </mc:Choice>
        </mc:AlternateContent>
        <mc:AlternateContent xmlns:mc="http://schemas.openxmlformats.org/markup-compatibility/2006">
          <mc:Choice Requires="x14">
            <control shapeId="8209" r:id="rId12" name="Check Box 17">
              <controlPr defaultSize="0" autoFill="0" autoLine="0" autoPict="0">
                <anchor moveWithCells="1">
                  <from>
                    <xdr:col>5</xdr:col>
                    <xdr:colOff>38100</xdr:colOff>
                    <xdr:row>16</xdr:row>
                    <xdr:rowOff>200025</xdr:rowOff>
                  </from>
                  <to>
                    <xdr:col>6</xdr:col>
                    <xdr:colOff>47625</xdr:colOff>
                    <xdr:row>18</xdr:row>
                    <xdr:rowOff>0</xdr:rowOff>
                  </to>
                </anchor>
              </controlPr>
            </control>
          </mc:Choice>
        </mc:AlternateContent>
        <mc:AlternateContent xmlns:mc="http://schemas.openxmlformats.org/markup-compatibility/2006">
          <mc:Choice Requires="x14">
            <control shapeId="8211" r:id="rId13" name="Check Box 19">
              <controlPr defaultSize="0" autoFill="0" autoLine="0" autoPict="0">
                <anchor moveWithCells="1">
                  <from>
                    <xdr:col>5</xdr:col>
                    <xdr:colOff>38100</xdr:colOff>
                    <xdr:row>17</xdr:row>
                    <xdr:rowOff>200025</xdr:rowOff>
                  </from>
                  <to>
                    <xdr:col>6</xdr:col>
                    <xdr:colOff>47625</xdr:colOff>
                    <xdr:row>19</xdr:row>
                    <xdr:rowOff>0</xdr:rowOff>
                  </to>
                </anchor>
              </controlPr>
            </control>
          </mc:Choice>
        </mc:AlternateContent>
        <mc:AlternateContent xmlns:mc="http://schemas.openxmlformats.org/markup-compatibility/2006">
          <mc:Choice Requires="x14">
            <control shapeId="8212" r:id="rId14" name="Check Box 20">
              <controlPr defaultSize="0" autoFill="0" autoLine="0" autoPict="0">
                <anchor moveWithCells="1">
                  <from>
                    <xdr:col>5</xdr:col>
                    <xdr:colOff>38100</xdr:colOff>
                    <xdr:row>18</xdr:row>
                    <xdr:rowOff>200025</xdr:rowOff>
                  </from>
                  <to>
                    <xdr:col>6</xdr:col>
                    <xdr:colOff>47625</xdr:colOff>
                    <xdr:row>20</xdr:row>
                    <xdr:rowOff>0</xdr:rowOff>
                  </to>
                </anchor>
              </controlPr>
            </control>
          </mc:Choice>
        </mc:AlternateContent>
        <mc:AlternateContent xmlns:mc="http://schemas.openxmlformats.org/markup-compatibility/2006">
          <mc:Choice Requires="x14">
            <control shapeId="8213" r:id="rId15" name="Check Box 21">
              <controlPr defaultSize="0" autoFill="0" autoLine="0" autoPict="0">
                <anchor moveWithCells="1">
                  <from>
                    <xdr:col>5</xdr:col>
                    <xdr:colOff>38100</xdr:colOff>
                    <xdr:row>22</xdr:row>
                    <xdr:rowOff>0</xdr:rowOff>
                  </from>
                  <to>
                    <xdr:col>6</xdr:col>
                    <xdr:colOff>47625</xdr:colOff>
                    <xdr:row>23</xdr:row>
                    <xdr:rowOff>9525</xdr:rowOff>
                  </to>
                </anchor>
              </controlPr>
            </control>
          </mc:Choice>
        </mc:AlternateContent>
        <mc:AlternateContent xmlns:mc="http://schemas.openxmlformats.org/markup-compatibility/2006">
          <mc:Choice Requires="x14">
            <control shapeId="8241" r:id="rId16" name="Check Box 49">
              <controlPr defaultSize="0" autoFill="0" autoLine="0" autoPict="0">
                <anchor moveWithCells="1">
                  <from>
                    <xdr:col>6</xdr:col>
                    <xdr:colOff>38100</xdr:colOff>
                    <xdr:row>15</xdr:row>
                    <xdr:rowOff>476250</xdr:rowOff>
                  </from>
                  <to>
                    <xdr:col>6</xdr:col>
                    <xdr:colOff>428625</xdr:colOff>
                    <xdr:row>17</xdr:row>
                    <xdr:rowOff>0</xdr:rowOff>
                  </to>
                </anchor>
              </controlPr>
            </control>
          </mc:Choice>
        </mc:AlternateContent>
        <mc:AlternateContent xmlns:mc="http://schemas.openxmlformats.org/markup-compatibility/2006">
          <mc:Choice Requires="x14">
            <control shapeId="8242" r:id="rId17" name="Check Box 50">
              <controlPr defaultSize="0" autoFill="0" autoLine="0" autoPict="0">
                <anchor moveWithCells="1">
                  <from>
                    <xdr:col>6</xdr:col>
                    <xdr:colOff>400050</xdr:colOff>
                    <xdr:row>15</xdr:row>
                    <xdr:rowOff>476250</xdr:rowOff>
                  </from>
                  <to>
                    <xdr:col>6</xdr:col>
                    <xdr:colOff>771525</xdr:colOff>
                    <xdr:row>17</xdr:row>
                    <xdr:rowOff>0</xdr:rowOff>
                  </to>
                </anchor>
              </controlPr>
            </control>
          </mc:Choice>
        </mc:AlternateContent>
        <mc:AlternateContent xmlns:mc="http://schemas.openxmlformats.org/markup-compatibility/2006">
          <mc:Choice Requires="x14">
            <control shapeId="8245" r:id="rId18" name="Check Box 53">
              <controlPr defaultSize="0" autoFill="0" autoLine="0" autoPict="0">
                <anchor moveWithCells="1">
                  <from>
                    <xdr:col>6</xdr:col>
                    <xdr:colOff>38100</xdr:colOff>
                    <xdr:row>16</xdr:row>
                    <xdr:rowOff>200025</xdr:rowOff>
                  </from>
                  <to>
                    <xdr:col>6</xdr:col>
                    <xdr:colOff>428625</xdr:colOff>
                    <xdr:row>18</xdr:row>
                    <xdr:rowOff>0</xdr:rowOff>
                  </to>
                </anchor>
              </controlPr>
            </control>
          </mc:Choice>
        </mc:AlternateContent>
        <mc:AlternateContent xmlns:mc="http://schemas.openxmlformats.org/markup-compatibility/2006">
          <mc:Choice Requires="x14">
            <control shapeId="8246" r:id="rId19" name="Check Box 54">
              <controlPr defaultSize="0" autoFill="0" autoLine="0" autoPict="0">
                <anchor moveWithCells="1">
                  <from>
                    <xdr:col>6</xdr:col>
                    <xdr:colOff>400050</xdr:colOff>
                    <xdr:row>16</xdr:row>
                    <xdr:rowOff>200025</xdr:rowOff>
                  </from>
                  <to>
                    <xdr:col>6</xdr:col>
                    <xdr:colOff>771525</xdr:colOff>
                    <xdr:row>18</xdr:row>
                    <xdr:rowOff>0</xdr:rowOff>
                  </to>
                </anchor>
              </controlPr>
            </control>
          </mc:Choice>
        </mc:AlternateContent>
        <mc:AlternateContent xmlns:mc="http://schemas.openxmlformats.org/markup-compatibility/2006">
          <mc:Choice Requires="x14">
            <control shapeId="8249" r:id="rId20" name="Check Box 57">
              <controlPr defaultSize="0" autoFill="0" autoLine="0" autoPict="0">
                <anchor moveWithCells="1">
                  <from>
                    <xdr:col>6</xdr:col>
                    <xdr:colOff>38100</xdr:colOff>
                    <xdr:row>17</xdr:row>
                    <xdr:rowOff>200025</xdr:rowOff>
                  </from>
                  <to>
                    <xdr:col>6</xdr:col>
                    <xdr:colOff>428625</xdr:colOff>
                    <xdr:row>19</xdr:row>
                    <xdr:rowOff>0</xdr:rowOff>
                  </to>
                </anchor>
              </controlPr>
            </control>
          </mc:Choice>
        </mc:AlternateContent>
        <mc:AlternateContent xmlns:mc="http://schemas.openxmlformats.org/markup-compatibility/2006">
          <mc:Choice Requires="x14">
            <control shapeId="8250" r:id="rId21" name="Check Box 58">
              <controlPr defaultSize="0" autoFill="0" autoLine="0" autoPict="0">
                <anchor moveWithCells="1">
                  <from>
                    <xdr:col>6</xdr:col>
                    <xdr:colOff>400050</xdr:colOff>
                    <xdr:row>17</xdr:row>
                    <xdr:rowOff>200025</xdr:rowOff>
                  </from>
                  <to>
                    <xdr:col>6</xdr:col>
                    <xdr:colOff>771525</xdr:colOff>
                    <xdr:row>19</xdr:row>
                    <xdr:rowOff>0</xdr:rowOff>
                  </to>
                </anchor>
              </controlPr>
            </control>
          </mc:Choice>
        </mc:AlternateContent>
        <mc:AlternateContent xmlns:mc="http://schemas.openxmlformats.org/markup-compatibility/2006">
          <mc:Choice Requires="x14">
            <control shapeId="8251" r:id="rId22" name="Check Box 59">
              <controlPr defaultSize="0" autoFill="0" autoLine="0" autoPict="0">
                <anchor moveWithCells="1">
                  <from>
                    <xdr:col>6</xdr:col>
                    <xdr:colOff>38100</xdr:colOff>
                    <xdr:row>18</xdr:row>
                    <xdr:rowOff>200025</xdr:rowOff>
                  </from>
                  <to>
                    <xdr:col>6</xdr:col>
                    <xdr:colOff>428625</xdr:colOff>
                    <xdr:row>20</xdr:row>
                    <xdr:rowOff>0</xdr:rowOff>
                  </to>
                </anchor>
              </controlPr>
            </control>
          </mc:Choice>
        </mc:AlternateContent>
        <mc:AlternateContent xmlns:mc="http://schemas.openxmlformats.org/markup-compatibility/2006">
          <mc:Choice Requires="x14">
            <control shapeId="8252" r:id="rId23" name="Check Box 60">
              <controlPr defaultSize="0" autoFill="0" autoLine="0" autoPict="0">
                <anchor moveWithCells="1">
                  <from>
                    <xdr:col>6</xdr:col>
                    <xdr:colOff>400050</xdr:colOff>
                    <xdr:row>18</xdr:row>
                    <xdr:rowOff>200025</xdr:rowOff>
                  </from>
                  <to>
                    <xdr:col>6</xdr:col>
                    <xdr:colOff>771525</xdr:colOff>
                    <xdr:row>20</xdr:row>
                    <xdr:rowOff>0</xdr:rowOff>
                  </to>
                </anchor>
              </controlPr>
            </control>
          </mc:Choice>
        </mc:AlternateContent>
        <mc:AlternateContent xmlns:mc="http://schemas.openxmlformats.org/markup-compatibility/2006">
          <mc:Choice Requires="x14">
            <control shapeId="8255" r:id="rId24" name="Check Box 63">
              <controlPr defaultSize="0" autoFill="0" autoLine="0" autoPict="0">
                <anchor moveWithCells="1">
                  <from>
                    <xdr:col>6</xdr:col>
                    <xdr:colOff>38100</xdr:colOff>
                    <xdr:row>20</xdr:row>
                    <xdr:rowOff>0</xdr:rowOff>
                  </from>
                  <to>
                    <xdr:col>6</xdr:col>
                    <xdr:colOff>428625</xdr:colOff>
                    <xdr:row>21</xdr:row>
                    <xdr:rowOff>9525</xdr:rowOff>
                  </to>
                </anchor>
              </controlPr>
            </control>
          </mc:Choice>
        </mc:AlternateContent>
        <mc:AlternateContent xmlns:mc="http://schemas.openxmlformats.org/markup-compatibility/2006">
          <mc:Choice Requires="x14">
            <control shapeId="8256" r:id="rId25" name="Check Box 64">
              <controlPr defaultSize="0" autoFill="0" autoLine="0" autoPict="0">
                <anchor moveWithCells="1">
                  <from>
                    <xdr:col>6</xdr:col>
                    <xdr:colOff>400050</xdr:colOff>
                    <xdr:row>20</xdr:row>
                    <xdr:rowOff>0</xdr:rowOff>
                  </from>
                  <to>
                    <xdr:col>6</xdr:col>
                    <xdr:colOff>771525</xdr:colOff>
                    <xdr:row>21</xdr:row>
                    <xdr:rowOff>9525</xdr:rowOff>
                  </to>
                </anchor>
              </controlPr>
            </control>
          </mc:Choice>
        </mc:AlternateContent>
        <mc:AlternateContent xmlns:mc="http://schemas.openxmlformats.org/markup-compatibility/2006">
          <mc:Choice Requires="x14">
            <control shapeId="8259" r:id="rId26" name="Check Box 67">
              <controlPr defaultSize="0" autoFill="0" autoLine="0" autoPict="0">
                <anchor moveWithCells="1">
                  <from>
                    <xdr:col>6</xdr:col>
                    <xdr:colOff>38100</xdr:colOff>
                    <xdr:row>22</xdr:row>
                    <xdr:rowOff>0</xdr:rowOff>
                  </from>
                  <to>
                    <xdr:col>6</xdr:col>
                    <xdr:colOff>428625</xdr:colOff>
                    <xdr:row>23</xdr:row>
                    <xdr:rowOff>9525</xdr:rowOff>
                  </to>
                </anchor>
              </controlPr>
            </control>
          </mc:Choice>
        </mc:AlternateContent>
        <mc:AlternateContent xmlns:mc="http://schemas.openxmlformats.org/markup-compatibility/2006">
          <mc:Choice Requires="x14">
            <control shapeId="8260" r:id="rId27" name="Check Box 68">
              <controlPr defaultSize="0" autoFill="0" autoLine="0" autoPict="0">
                <anchor moveWithCells="1">
                  <from>
                    <xdr:col>6</xdr:col>
                    <xdr:colOff>400050</xdr:colOff>
                    <xdr:row>22</xdr:row>
                    <xdr:rowOff>0</xdr:rowOff>
                  </from>
                  <to>
                    <xdr:col>6</xdr:col>
                    <xdr:colOff>771525</xdr:colOff>
                    <xdr:row>23</xdr:row>
                    <xdr:rowOff>9525</xdr:rowOff>
                  </to>
                </anchor>
              </controlPr>
            </control>
          </mc:Choice>
        </mc:AlternateContent>
        <mc:AlternateContent xmlns:mc="http://schemas.openxmlformats.org/markup-compatibility/2006">
          <mc:Choice Requires="x14">
            <control shapeId="8265" r:id="rId28" name="Check Box 73">
              <controlPr defaultSize="0" autoFill="0" autoLine="0" autoPict="0">
                <anchor moveWithCells="1">
                  <from>
                    <xdr:col>4</xdr:col>
                    <xdr:colOff>38100</xdr:colOff>
                    <xdr:row>20</xdr:row>
                    <xdr:rowOff>190500</xdr:rowOff>
                  </from>
                  <to>
                    <xdr:col>5</xdr:col>
                    <xdr:colOff>161925</xdr:colOff>
                    <xdr:row>22</xdr:row>
                    <xdr:rowOff>9525</xdr:rowOff>
                  </to>
                </anchor>
              </controlPr>
            </control>
          </mc:Choice>
        </mc:AlternateContent>
        <mc:AlternateContent xmlns:mc="http://schemas.openxmlformats.org/markup-compatibility/2006">
          <mc:Choice Requires="x14">
            <control shapeId="8266" r:id="rId29" name="Check Box 74">
              <controlPr defaultSize="0" autoFill="0" autoLine="0" autoPict="0">
                <anchor moveWithCells="1">
                  <from>
                    <xdr:col>5</xdr:col>
                    <xdr:colOff>38100</xdr:colOff>
                    <xdr:row>21</xdr:row>
                    <xdr:rowOff>9525</xdr:rowOff>
                  </from>
                  <to>
                    <xdr:col>6</xdr:col>
                    <xdr:colOff>57150</xdr:colOff>
                    <xdr:row>22</xdr:row>
                    <xdr:rowOff>19050</xdr:rowOff>
                  </to>
                </anchor>
              </controlPr>
            </control>
          </mc:Choice>
        </mc:AlternateContent>
        <mc:AlternateContent xmlns:mc="http://schemas.openxmlformats.org/markup-compatibility/2006">
          <mc:Choice Requires="x14">
            <control shapeId="8267" r:id="rId30" name="Check Box 75">
              <controlPr defaultSize="0" autoFill="0" autoLine="0" autoPict="0">
                <anchor moveWithCells="1">
                  <from>
                    <xdr:col>6</xdr:col>
                    <xdr:colOff>38100</xdr:colOff>
                    <xdr:row>21</xdr:row>
                    <xdr:rowOff>9525</xdr:rowOff>
                  </from>
                  <to>
                    <xdr:col>6</xdr:col>
                    <xdr:colOff>428625</xdr:colOff>
                    <xdr:row>22</xdr:row>
                    <xdr:rowOff>9525</xdr:rowOff>
                  </to>
                </anchor>
              </controlPr>
            </control>
          </mc:Choice>
        </mc:AlternateContent>
        <mc:AlternateContent xmlns:mc="http://schemas.openxmlformats.org/markup-compatibility/2006">
          <mc:Choice Requires="x14">
            <control shapeId="8268" r:id="rId31" name="Check Box 76">
              <controlPr defaultSize="0" autoFill="0" autoLine="0" autoPict="0">
                <anchor moveWithCells="1">
                  <from>
                    <xdr:col>6</xdr:col>
                    <xdr:colOff>400050</xdr:colOff>
                    <xdr:row>21</xdr:row>
                    <xdr:rowOff>9525</xdr:rowOff>
                  </from>
                  <to>
                    <xdr:col>6</xdr:col>
                    <xdr:colOff>771525</xdr:colOff>
                    <xdr:row>22</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workbookViewId="0">
      <selection activeCell="D9" sqref="D9:F9"/>
    </sheetView>
  </sheetViews>
  <sheetFormatPr defaultRowHeight="12.75" x14ac:dyDescent="0.2"/>
  <cols>
    <col min="1" max="1" width="18.7109375" customWidth="1"/>
    <col min="2" max="2" width="11.28515625" customWidth="1"/>
    <col min="3" max="3" width="12.28515625" customWidth="1"/>
    <col min="4" max="4" width="20.28515625" customWidth="1"/>
    <col min="5" max="5" width="12.28515625" customWidth="1"/>
    <col min="6" max="6" width="13" customWidth="1"/>
    <col min="7" max="8" width="15.42578125" customWidth="1"/>
    <col min="12" max="12" width="9.140625" style="2"/>
    <col min="14" max="14" width="17" customWidth="1"/>
  </cols>
  <sheetData>
    <row r="1" spans="1:14" ht="12" customHeight="1" x14ac:dyDescent="0.2">
      <c r="A1" s="77"/>
      <c r="B1" s="77"/>
      <c r="C1" s="77"/>
      <c r="D1" s="77"/>
      <c r="E1" s="77"/>
      <c r="F1" s="77"/>
      <c r="G1" s="77"/>
      <c r="H1" s="77"/>
      <c r="I1" s="2"/>
      <c r="J1" s="2"/>
      <c r="K1" s="2"/>
      <c r="M1" s="2"/>
      <c r="N1" s="2"/>
    </row>
    <row r="2" spans="1:14" ht="14.25" customHeight="1" x14ac:dyDescent="0.25">
      <c r="A2" s="77"/>
      <c r="B2" s="273"/>
      <c r="C2" s="77"/>
      <c r="D2" s="77"/>
      <c r="E2" s="77"/>
      <c r="F2" s="313"/>
      <c r="G2" s="314"/>
      <c r="H2" s="314"/>
      <c r="I2" s="314"/>
      <c r="J2" s="314"/>
      <c r="K2" s="314"/>
      <c r="L2" s="314"/>
      <c r="M2" s="314"/>
      <c r="N2" s="306"/>
    </row>
    <row r="3" spans="1:14" ht="13.5" customHeight="1" x14ac:dyDescent="0.25">
      <c r="A3" s="77"/>
      <c r="B3" s="273"/>
      <c r="C3" s="77"/>
      <c r="D3" s="77"/>
      <c r="E3" s="77"/>
      <c r="F3" s="290"/>
      <c r="G3" s="283"/>
      <c r="H3" s="284"/>
      <c r="I3" s="284"/>
      <c r="J3" s="284"/>
      <c r="K3" s="284"/>
      <c r="L3" s="284"/>
      <c r="M3" s="2"/>
    </row>
    <row r="4" spans="1:14" ht="20.25" customHeight="1" x14ac:dyDescent="0.3">
      <c r="A4" s="77"/>
      <c r="B4" s="223"/>
      <c r="C4" s="77"/>
      <c r="D4" s="77"/>
      <c r="E4" s="77"/>
      <c r="F4" s="312"/>
      <c r="G4" s="281"/>
      <c r="H4" s="281"/>
      <c r="I4" s="137"/>
      <c r="J4" s="137"/>
      <c r="K4" s="137"/>
      <c r="L4" s="137"/>
      <c r="M4" s="137"/>
      <c r="N4" s="2"/>
    </row>
    <row r="5" spans="1:14" ht="22.5" customHeight="1" x14ac:dyDescent="0.2">
      <c r="A5" s="787" t="s">
        <v>135</v>
      </c>
      <c r="B5" s="787"/>
      <c r="C5" s="787"/>
      <c r="D5" s="727"/>
      <c r="E5" s="787"/>
      <c r="F5" s="787"/>
      <c r="G5" s="787"/>
      <c r="H5" s="787"/>
      <c r="I5" s="2"/>
      <c r="J5" s="2"/>
      <c r="K5" s="2"/>
      <c r="M5" s="2"/>
      <c r="N5" s="2"/>
    </row>
    <row r="6" spans="1:14" s="135" customFormat="1" ht="10.5" customHeight="1" x14ac:dyDescent="0.15">
      <c r="A6" s="274" t="s">
        <v>121</v>
      </c>
      <c r="B6" s="275"/>
      <c r="C6" s="276"/>
      <c r="D6" s="274" t="s">
        <v>122</v>
      </c>
      <c r="E6" s="275"/>
      <c r="F6" s="275"/>
      <c r="G6" s="276"/>
      <c r="H6" s="311" t="s">
        <v>160</v>
      </c>
      <c r="I6" s="330"/>
      <c r="J6" s="330"/>
      <c r="K6" s="330"/>
      <c r="L6" s="134"/>
      <c r="M6" s="134"/>
      <c r="N6" s="134"/>
    </row>
    <row r="7" spans="1:14" ht="18.75" customHeight="1" x14ac:dyDescent="0.2">
      <c r="A7" s="774">
        <f>'Construction Invoice'!A10:H10</f>
        <v>0</v>
      </c>
      <c r="B7" s="775"/>
      <c r="C7" s="776"/>
      <c r="D7" s="788">
        <f>'Construction Invoice'!I17</f>
        <v>0</v>
      </c>
      <c r="E7" s="789"/>
      <c r="F7" s="789"/>
      <c r="G7" s="790"/>
      <c r="H7" s="329">
        <f>'Construction Invoice'!K7</f>
        <v>0</v>
      </c>
      <c r="I7" s="328"/>
      <c r="J7" s="328"/>
      <c r="K7" s="328"/>
      <c r="M7" s="2"/>
      <c r="N7" s="2"/>
    </row>
    <row r="8" spans="1:14" ht="12.75" customHeight="1" x14ac:dyDescent="0.2">
      <c r="A8" s="774">
        <f>'Construction Invoice'!A12</f>
        <v>0</v>
      </c>
      <c r="B8" s="775"/>
      <c r="C8" s="776"/>
      <c r="D8" s="777" t="s">
        <v>138</v>
      </c>
      <c r="E8" s="778"/>
      <c r="F8" s="779"/>
      <c r="G8" s="793" t="s">
        <v>137</v>
      </c>
      <c r="H8" s="794"/>
      <c r="I8" s="137"/>
      <c r="J8" s="137"/>
      <c r="K8" s="137"/>
      <c r="M8" s="2"/>
      <c r="N8" s="2"/>
    </row>
    <row r="9" spans="1:14" ht="16.5" customHeight="1" x14ac:dyDescent="0.25">
      <c r="A9" s="774">
        <f>'Construction Invoice'!A14</f>
        <v>0</v>
      </c>
      <c r="B9" s="775"/>
      <c r="C9" s="776"/>
      <c r="D9" s="780"/>
      <c r="E9" s="781"/>
      <c r="F9" s="782"/>
      <c r="G9" s="791"/>
      <c r="H9" s="792"/>
      <c r="I9" s="137"/>
      <c r="J9" s="137"/>
      <c r="K9" s="137"/>
      <c r="M9" s="2"/>
      <c r="N9" s="2"/>
    </row>
    <row r="10" spans="1:14" ht="19.5" customHeight="1" x14ac:dyDescent="0.2">
      <c r="A10" s="358" t="s">
        <v>136</v>
      </c>
      <c r="B10" s="336">
        <f>'App &amp; Certificate Pay'!G6</f>
        <v>0</v>
      </c>
      <c r="C10" s="359" t="s">
        <v>111</v>
      </c>
      <c r="D10" s="337">
        <f>'App &amp; Certificate Pay'!I6</f>
        <v>0</v>
      </c>
      <c r="E10" s="360"/>
      <c r="F10" s="361" t="s">
        <v>142</v>
      </c>
      <c r="G10" s="362"/>
      <c r="H10" s="338"/>
      <c r="I10" s="2"/>
      <c r="J10" s="2"/>
      <c r="K10" s="2"/>
      <c r="M10" s="2"/>
      <c r="N10" s="2"/>
    </row>
    <row r="11" spans="1:14" ht="18" customHeight="1" x14ac:dyDescent="0.2">
      <c r="A11" s="332"/>
      <c r="B11" s="333"/>
      <c r="C11" s="795"/>
      <c r="D11" s="795"/>
      <c r="E11" s="335"/>
      <c r="F11" s="335"/>
      <c r="G11" s="334"/>
      <c r="H11" s="331"/>
      <c r="I11" s="136"/>
      <c r="J11" s="136"/>
      <c r="K11" s="2"/>
      <c r="M11" s="2"/>
      <c r="N11" s="2"/>
    </row>
    <row r="12" spans="1:14" s="298" customFormat="1" ht="19.5" customHeight="1" x14ac:dyDescent="0.25">
      <c r="A12" s="363" t="s">
        <v>140</v>
      </c>
      <c r="B12" s="364"/>
      <c r="C12" s="364"/>
      <c r="D12" s="364"/>
      <c r="E12" s="365"/>
      <c r="F12" s="365"/>
      <c r="G12" s="364"/>
      <c r="H12" s="366"/>
      <c r="I12" s="297"/>
      <c r="J12" s="320"/>
      <c r="K12" s="319"/>
      <c r="L12" s="319"/>
      <c r="M12" s="315"/>
      <c r="N12" s="315"/>
    </row>
    <row r="13" spans="1:14" s="315" customFormat="1" ht="12.75" customHeight="1" x14ac:dyDescent="0.25">
      <c r="A13" s="367"/>
      <c r="B13" s="367"/>
      <c r="C13" s="368"/>
      <c r="D13" s="369" t="s">
        <v>143</v>
      </c>
      <c r="E13" s="800" t="s">
        <v>144</v>
      </c>
      <c r="F13" s="801"/>
      <c r="G13" s="806" t="s">
        <v>145</v>
      </c>
      <c r="H13" s="807"/>
      <c r="I13" s="317"/>
      <c r="J13" s="815"/>
      <c r="K13" s="815"/>
      <c r="L13" s="319"/>
    </row>
    <row r="14" spans="1:14" s="282" customFormat="1" ht="9.75" customHeight="1" x14ac:dyDescent="0.2">
      <c r="A14" s="370"/>
      <c r="B14" s="370"/>
      <c r="C14" s="371"/>
      <c r="D14" s="372" t="s">
        <v>146</v>
      </c>
      <c r="E14" s="802" t="s">
        <v>147</v>
      </c>
      <c r="F14" s="803"/>
      <c r="G14" s="373" t="s">
        <v>148</v>
      </c>
      <c r="H14" s="374" t="s">
        <v>149</v>
      </c>
      <c r="I14" s="316"/>
      <c r="J14" s="316"/>
      <c r="K14" s="316"/>
      <c r="L14" s="321"/>
      <c r="M14" s="354"/>
      <c r="N14" s="354"/>
    </row>
    <row r="15" spans="1:14" s="229" customFormat="1" ht="9.75" customHeight="1" x14ac:dyDescent="0.2">
      <c r="A15" s="375" t="s">
        <v>141</v>
      </c>
      <c r="B15" s="798" t="s">
        <v>150</v>
      </c>
      <c r="C15" s="799"/>
      <c r="D15" s="376" t="s">
        <v>151</v>
      </c>
      <c r="E15" s="804" t="s">
        <v>152</v>
      </c>
      <c r="F15" s="805"/>
      <c r="G15" s="377" t="s">
        <v>151</v>
      </c>
      <c r="H15" s="376" t="s">
        <v>153</v>
      </c>
      <c r="I15" s="316"/>
      <c r="J15" s="322"/>
      <c r="K15" s="322"/>
      <c r="L15" s="323"/>
      <c r="M15" s="355"/>
      <c r="N15" s="355"/>
    </row>
    <row r="16" spans="1:14" s="318" customFormat="1" ht="15" customHeight="1" x14ac:dyDescent="0.2">
      <c r="A16" s="389"/>
      <c r="B16" s="390"/>
      <c r="C16" s="391"/>
      <c r="D16" s="392"/>
      <c r="E16" s="796"/>
      <c r="F16" s="797"/>
      <c r="G16" s="393"/>
      <c r="H16" s="393"/>
      <c r="I16" s="468"/>
      <c r="J16" s="469"/>
      <c r="K16" s="469"/>
      <c r="L16" s="325"/>
      <c r="M16" s="356"/>
      <c r="N16" s="356"/>
    </row>
    <row r="17" spans="1:14" s="318" customFormat="1" ht="15" customHeight="1" x14ac:dyDescent="0.2">
      <c r="A17" s="389"/>
      <c r="B17" s="394"/>
      <c r="C17" s="395"/>
      <c r="D17" s="396"/>
      <c r="E17" s="783"/>
      <c r="F17" s="784"/>
      <c r="G17" s="394"/>
      <c r="H17" s="392"/>
      <c r="I17" s="468"/>
      <c r="J17" s="469"/>
      <c r="K17" s="469"/>
      <c r="L17" s="325"/>
      <c r="M17" s="356"/>
      <c r="N17" s="356"/>
    </row>
    <row r="18" spans="1:14" s="318" customFormat="1" ht="15" customHeight="1" x14ac:dyDescent="0.2">
      <c r="A18" s="389"/>
      <c r="B18" s="394"/>
      <c r="C18" s="395"/>
      <c r="D18" s="392"/>
      <c r="E18" s="783"/>
      <c r="F18" s="784"/>
      <c r="G18" s="394"/>
      <c r="H18" s="392"/>
      <c r="I18" s="468"/>
      <c r="J18" s="469"/>
      <c r="K18" s="469"/>
      <c r="L18" s="325"/>
      <c r="M18" s="356"/>
      <c r="N18" s="356"/>
    </row>
    <row r="19" spans="1:14" s="318" customFormat="1" ht="15" customHeight="1" x14ac:dyDescent="0.2">
      <c r="A19" s="389"/>
      <c r="B19" s="394"/>
      <c r="C19" s="395"/>
      <c r="D19" s="392"/>
      <c r="E19" s="783"/>
      <c r="F19" s="784"/>
      <c r="G19" s="394"/>
      <c r="H19" s="392"/>
      <c r="I19" s="468"/>
      <c r="J19" s="469"/>
      <c r="K19" s="469"/>
      <c r="L19" s="325"/>
      <c r="M19" s="356"/>
      <c r="N19" s="356"/>
    </row>
    <row r="20" spans="1:14" s="318" customFormat="1" ht="15" customHeight="1" x14ac:dyDescent="0.2">
      <c r="A20" s="389"/>
      <c r="B20" s="394"/>
      <c r="C20" s="395"/>
      <c r="D20" s="392"/>
      <c r="E20" s="783"/>
      <c r="F20" s="784"/>
      <c r="G20" s="394"/>
      <c r="H20" s="392"/>
      <c r="I20" s="468"/>
      <c r="J20" s="469"/>
      <c r="K20" s="469"/>
      <c r="L20" s="325"/>
      <c r="M20" s="356"/>
      <c r="N20" s="356"/>
    </row>
    <row r="21" spans="1:14" s="318" customFormat="1" ht="15" customHeight="1" x14ac:dyDescent="0.2">
      <c r="A21" s="389"/>
      <c r="B21" s="394"/>
      <c r="C21" s="395"/>
      <c r="D21" s="392"/>
      <c r="E21" s="783"/>
      <c r="F21" s="784"/>
      <c r="G21" s="394"/>
      <c r="H21" s="392"/>
      <c r="I21" s="468"/>
      <c r="J21" s="469"/>
      <c r="K21" s="469"/>
      <c r="L21" s="325"/>
      <c r="M21" s="356"/>
      <c r="N21" s="356"/>
    </row>
    <row r="22" spans="1:14" s="318" customFormat="1" ht="15" customHeight="1" x14ac:dyDescent="0.2">
      <c r="A22" s="389"/>
      <c r="B22" s="394"/>
      <c r="C22" s="395"/>
      <c r="D22" s="392"/>
      <c r="E22" s="783"/>
      <c r="F22" s="784"/>
      <c r="G22" s="394"/>
      <c r="H22" s="392"/>
      <c r="I22" s="468"/>
      <c r="J22" s="469"/>
      <c r="K22" s="469"/>
      <c r="L22" s="325"/>
      <c r="M22" s="356"/>
      <c r="N22" s="356"/>
    </row>
    <row r="23" spans="1:14" s="318" customFormat="1" ht="15" customHeight="1" x14ac:dyDescent="0.2">
      <c r="A23" s="389"/>
      <c r="B23" s="394"/>
      <c r="C23" s="395"/>
      <c r="D23" s="392"/>
      <c r="E23" s="783"/>
      <c r="F23" s="784"/>
      <c r="G23" s="394"/>
      <c r="H23" s="392"/>
      <c r="I23" s="468"/>
      <c r="J23" s="469"/>
      <c r="K23" s="469"/>
      <c r="L23" s="325"/>
      <c r="M23" s="356"/>
      <c r="N23" s="356"/>
    </row>
    <row r="24" spans="1:14" s="318" customFormat="1" ht="15" customHeight="1" x14ac:dyDescent="0.2">
      <c r="A24" s="389"/>
      <c r="B24" s="394"/>
      <c r="C24" s="395"/>
      <c r="D24" s="392"/>
      <c r="E24" s="783"/>
      <c r="F24" s="784"/>
      <c r="G24" s="394"/>
      <c r="H24" s="392"/>
      <c r="I24" s="468"/>
      <c r="J24" s="469"/>
      <c r="K24" s="469"/>
      <c r="L24" s="325"/>
      <c r="M24" s="356"/>
      <c r="N24" s="356"/>
    </row>
    <row r="25" spans="1:14" s="318" customFormat="1" ht="15" customHeight="1" x14ac:dyDescent="0.2">
      <c r="A25" s="389"/>
      <c r="B25" s="394"/>
      <c r="C25" s="395"/>
      <c r="D25" s="392"/>
      <c r="E25" s="783"/>
      <c r="F25" s="784"/>
      <c r="G25" s="394"/>
      <c r="H25" s="392"/>
      <c r="I25" s="468"/>
      <c r="J25" s="469"/>
      <c r="K25" s="469"/>
      <c r="L25" s="325"/>
      <c r="M25" s="356"/>
      <c r="N25" s="356"/>
    </row>
    <row r="26" spans="1:14" s="318" customFormat="1" ht="15" customHeight="1" x14ac:dyDescent="0.2">
      <c r="A26" s="389"/>
      <c r="B26" s="394"/>
      <c r="C26" s="395"/>
      <c r="D26" s="392"/>
      <c r="E26" s="783"/>
      <c r="F26" s="784"/>
      <c r="G26" s="394"/>
      <c r="H26" s="392"/>
      <c r="I26" s="468"/>
      <c r="J26" s="469"/>
      <c r="K26" s="469"/>
      <c r="L26" s="325"/>
      <c r="M26" s="356"/>
      <c r="N26" s="356"/>
    </row>
    <row r="27" spans="1:14" s="318" customFormat="1" ht="15" customHeight="1" x14ac:dyDescent="0.2">
      <c r="A27" s="389"/>
      <c r="B27" s="394"/>
      <c r="C27" s="395"/>
      <c r="D27" s="392"/>
      <c r="E27" s="783"/>
      <c r="F27" s="784"/>
      <c r="G27" s="394"/>
      <c r="H27" s="392"/>
      <c r="I27" s="468"/>
      <c r="J27" s="469"/>
      <c r="K27" s="469"/>
      <c r="L27" s="325"/>
      <c r="M27" s="356"/>
      <c r="N27" s="356"/>
    </row>
    <row r="28" spans="1:14" s="318" customFormat="1" ht="15" customHeight="1" x14ac:dyDescent="0.2">
      <c r="A28" s="389"/>
      <c r="B28" s="394"/>
      <c r="C28" s="395"/>
      <c r="D28" s="392"/>
      <c r="E28" s="783"/>
      <c r="F28" s="784"/>
      <c r="G28" s="394"/>
      <c r="H28" s="392"/>
      <c r="I28" s="468"/>
      <c r="J28" s="469"/>
      <c r="K28" s="469"/>
      <c r="L28" s="325"/>
      <c r="M28" s="356"/>
      <c r="N28" s="356"/>
    </row>
    <row r="29" spans="1:14" s="318" customFormat="1" ht="15" customHeight="1" x14ac:dyDescent="0.2">
      <c r="A29" s="389"/>
      <c r="B29" s="397"/>
      <c r="C29" s="398"/>
      <c r="D29" s="399"/>
      <c r="E29" s="816"/>
      <c r="F29" s="817"/>
      <c r="G29" s="394"/>
      <c r="H29" s="392"/>
      <c r="I29" s="468"/>
      <c r="J29" s="469"/>
      <c r="K29" s="469"/>
      <c r="L29" s="325"/>
      <c r="M29" s="356"/>
      <c r="N29" s="356"/>
    </row>
    <row r="30" spans="1:14" s="318" customFormat="1" ht="21.75" customHeight="1" x14ac:dyDescent="0.2">
      <c r="A30" s="295" t="s">
        <v>154</v>
      </c>
      <c r="B30" s="296"/>
      <c r="C30" s="296"/>
      <c r="D30" s="296"/>
      <c r="E30" s="378"/>
      <c r="F30" s="378"/>
      <c r="G30" s="296"/>
      <c r="H30" s="310"/>
      <c r="I30" s="324"/>
      <c r="J30" s="324"/>
      <c r="K30" s="324"/>
      <c r="L30" s="325"/>
      <c r="M30" s="356"/>
      <c r="N30" s="356"/>
    </row>
    <row r="31" spans="1:14" s="300" customFormat="1" ht="14.25" customHeight="1" x14ac:dyDescent="0.25">
      <c r="A31" s="367"/>
      <c r="B31" s="367"/>
      <c r="C31" s="368"/>
      <c r="D31" s="369"/>
      <c r="E31" s="800" t="s">
        <v>144</v>
      </c>
      <c r="F31" s="801"/>
      <c r="G31" s="806" t="s">
        <v>155</v>
      </c>
      <c r="H31" s="807"/>
      <c r="I31" s="299"/>
      <c r="J31" s="299"/>
      <c r="K31" s="299"/>
      <c r="L31" s="299"/>
      <c r="M31" s="357"/>
      <c r="N31" s="357"/>
    </row>
    <row r="32" spans="1:14" ht="10.5" customHeight="1" x14ac:dyDescent="0.2">
      <c r="A32" s="370"/>
      <c r="B32" s="370"/>
      <c r="C32" s="371"/>
      <c r="D32" s="372"/>
      <c r="E32" s="802" t="s">
        <v>147</v>
      </c>
      <c r="F32" s="803"/>
      <c r="G32" s="373" t="s">
        <v>148</v>
      </c>
      <c r="H32" s="374" t="s">
        <v>149</v>
      </c>
      <c r="I32" s="2"/>
      <c r="J32" s="2"/>
      <c r="K32" s="2"/>
      <c r="M32" s="307"/>
      <c r="N32" s="307"/>
    </row>
    <row r="33" spans="1:14" ht="10.5" customHeight="1" x14ac:dyDescent="0.2">
      <c r="A33" s="375"/>
      <c r="B33" s="798" t="s">
        <v>150</v>
      </c>
      <c r="C33" s="799"/>
      <c r="D33" s="376"/>
      <c r="E33" s="804" t="s">
        <v>152</v>
      </c>
      <c r="F33" s="805"/>
      <c r="G33" s="377" t="s">
        <v>151</v>
      </c>
      <c r="H33" s="376" t="s">
        <v>153</v>
      </c>
      <c r="I33" s="2"/>
      <c r="J33" s="2"/>
      <c r="K33" s="2"/>
      <c r="M33" s="307"/>
      <c r="N33" s="307"/>
    </row>
    <row r="34" spans="1:14" s="229" customFormat="1" ht="15" customHeight="1" x14ac:dyDescent="0.2">
      <c r="A34" s="389"/>
      <c r="B34" s="390"/>
      <c r="C34" s="391"/>
      <c r="D34" s="392"/>
      <c r="E34" s="796"/>
      <c r="F34" s="797"/>
      <c r="G34" s="393"/>
      <c r="H34" s="393"/>
      <c r="I34" s="228"/>
      <c r="J34" s="228"/>
      <c r="K34" s="228"/>
      <c r="L34" s="228"/>
      <c r="M34" s="228"/>
      <c r="N34" s="228"/>
    </row>
    <row r="35" spans="1:14" s="229" customFormat="1" ht="15" customHeight="1" x14ac:dyDescent="0.2">
      <c r="A35" s="389"/>
      <c r="B35" s="394"/>
      <c r="C35" s="395"/>
      <c r="D35" s="396"/>
      <c r="E35" s="783"/>
      <c r="F35" s="784"/>
      <c r="G35" s="394"/>
      <c r="H35" s="392"/>
      <c r="I35" s="228"/>
      <c r="J35" s="228"/>
      <c r="K35" s="228"/>
      <c r="L35" s="228"/>
      <c r="M35" s="228"/>
      <c r="N35" s="228"/>
    </row>
    <row r="36" spans="1:14" s="229" customFormat="1" ht="15" customHeight="1" x14ac:dyDescent="0.2">
      <c r="A36" s="389"/>
      <c r="B36" s="394"/>
      <c r="C36" s="395"/>
      <c r="D36" s="392"/>
      <c r="E36" s="783"/>
      <c r="F36" s="784"/>
      <c r="G36" s="394"/>
      <c r="H36" s="392"/>
      <c r="I36" s="228"/>
      <c r="J36" s="228"/>
      <c r="K36" s="228"/>
      <c r="L36" s="228"/>
      <c r="M36" s="228"/>
      <c r="N36" s="228"/>
    </row>
    <row r="37" spans="1:14" s="229" customFormat="1" ht="15" customHeight="1" x14ac:dyDescent="0.2">
      <c r="A37" s="389"/>
      <c r="B37" s="394"/>
      <c r="C37" s="395"/>
      <c r="D37" s="392"/>
      <c r="E37" s="783"/>
      <c r="F37" s="784"/>
      <c r="G37" s="394"/>
      <c r="H37" s="392"/>
      <c r="I37" s="228"/>
      <c r="J37" s="228"/>
      <c r="K37" s="228"/>
      <c r="L37" s="228"/>
      <c r="M37" s="228"/>
      <c r="N37" s="228"/>
    </row>
    <row r="38" spans="1:14" s="229" customFormat="1" ht="15" customHeight="1" x14ac:dyDescent="0.2">
      <c r="A38" s="389"/>
      <c r="B38" s="394"/>
      <c r="C38" s="395"/>
      <c r="D38" s="392"/>
      <c r="E38" s="783"/>
      <c r="F38" s="784"/>
      <c r="G38" s="394"/>
      <c r="H38" s="392"/>
      <c r="I38" s="228"/>
      <c r="J38" s="228"/>
      <c r="K38" s="228"/>
      <c r="L38" s="228"/>
      <c r="M38" s="228"/>
      <c r="N38" s="228"/>
    </row>
    <row r="39" spans="1:14" s="229" customFormat="1" ht="15" customHeight="1" x14ac:dyDescent="0.2">
      <c r="A39" s="389"/>
      <c r="B39" s="394"/>
      <c r="C39" s="395"/>
      <c r="D39" s="392"/>
      <c r="E39" s="783"/>
      <c r="F39" s="784"/>
      <c r="G39" s="394"/>
      <c r="H39" s="392"/>
      <c r="I39" s="228"/>
      <c r="J39" s="228"/>
      <c r="K39" s="228"/>
      <c r="L39" s="228"/>
      <c r="M39" s="228"/>
      <c r="N39" s="228"/>
    </row>
    <row r="40" spans="1:14" s="229" customFormat="1" ht="15" customHeight="1" x14ac:dyDescent="0.2">
      <c r="A40" s="389"/>
      <c r="B40" s="394"/>
      <c r="C40" s="395"/>
      <c r="D40" s="392"/>
      <c r="E40" s="783"/>
      <c r="F40" s="784"/>
      <c r="G40" s="394"/>
      <c r="H40" s="392"/>
      <c r="I40" s="228"/>
      <c r="J40" s="228"/>
      <c r="K40" s="228"/>
      <c r="L40" s="228"/>
      <c r="M40" s="228"/>
      <c r="N40" s="228"/>
    </row>
    <row r="41" spans="1:14" s="229" customFormat="1" ht="15" customHeight="1" x14ac:dyDescent="0.2">
      <c r="A41" s="389"/>
      <c r="B41" s="394"/>
      <c r="C41" s="395"/>
      <c r="D41" s="392"/>
      <c r="E41" s="783"/>
      <c r="F41" s="784"/>
      <c r="G41" s="394"/>
      <c r="H41" s="392"/>
      <c r="I41" s="228"/>
      <c r="J41" s="228"/>
      <c r="K41" s="228"/>
      <c r="L41" s="228"/>
      <c r="M41" s="228"/>
      <c r="N41" s="228"/>
    </row>
    <row r="42" spans="1:14" s="229" customFormat="1" ht="15" customHeight="1" x14ac:dyDescent="0.2">
      <c r="A42" s="389"/>
      <c r="B42" s="394"/>
      <c r="C42" s="395"/>
      <c r="D42" s="392"/>
      <c r="E42" s="783"/>
      <c r="F42" s="784"/>
      <c r="G42" s="394"/>
      <c r="H42" s="392"/>
      <c r="I42" s="228"/>
      <c r="J42" s="228"/>
      <c r="K42" s="228"/>
      <c r="L42" s="228"/>
      <c r="M42" s="228"/>
      <c r="N42" s="228"/>
    </row>
    <row r="43" spans="1:14" s="229" customFormat="1" ht="15" customHeight="1" x14ac:dyDescent="0.2">
      <c r="A43" s="389"/>
      <c r="B43" s="394"/>
      <c r="C43" s="395"/>
      <c r="D43" s="392"/>
      <c r="E43" s="783"/>
      <c r="F43" s="784"/>
      <c r="G43" s="394"/>
      <c r="H43" s="392"/>
      <c r="I43" s="228"/>
      <c r="J43" s="228"/>
      <c r="K43" s="228"/>
      <c r="L43" s="228"/>
      <c r="M43" s="228"/>
      <c r="N43" s="228"/>
    </row>
    <row r="44" spans="1:14" s="229" customFormat="1" ht="15" customHeight="1" x14ac:dyDescent="0.2">
      <c r="A44" s="389"/>
      <c r="B44" s="394"/>
      <c r="C44" s="395"/>
      <c r="D44" s="392"/>
      <c r="E44" s="783"/>
      <c r="F44" s="784"/>
      <c r="G44" s="394"/>
      <c r="H44" s="392"/>
      <c r="I44" s="228"/>
      <c r="J44" s="228"/>
      <c r="K44" s="228"/>
      <c r="L44" s="228"/>
      <c r="M44" s="228"/>
      <c r="N44" s="228"/>
    </row>
    <row r="45" spans="1:14" s="229" customFormat="1" ht="15" customHeight="1" x14ac:dyDescent="0.2">
      <c r="A45" s="389"/>
      <c r="B45" s="394"/>
      <c r="C45" s="395"/>
      <c r="D45" s="392"/>
      <c r="E45" s="783"/>
      <c r="F45" s="784"/>
      <c r="G45" s="394"/>
      <c r="H45" s="392"/>
      <c r="I45" s="228"/>
      <c r="J45" s="228"/>
      <c r="K45" s="228"/>
      <c r="L45" s="228"/>
      <c r="M45" s="228"/>
      <c r="N45" s="228"/>
    </row>
    <row r="46" spans="1:14" s="229" customFormat="1" ht="15" customHeight="1" x14ac:dyDescent="0.2">
      <c r="A46" s="389"/>
      <c r="B46" s="394"/>
      <c r="C46" s="395"/>
      <c r="D46" s="392"/>
      <c r="E46" s="783"/>
      <c r="F46" s="784"/>
      <c r="G46" s="394"/>
      <c r="H46" s="392"/>
      <c r="I46" s="228"/>
      <c r="J46" s="228"/>
      <c r="K46" s="228"/>
      <c r="L46" s="228"/>
      <c r="M46" s="228"/>
      <c r="N46" s="228"/>
    </row>
    <row r="47" spans="1:14" s="229" customFormat="1" ht="15" customHeight="1" x14ac:dyDescent="0.2">
      <c r="A47" s="389"/>
      <c r="B47" s="394"/>
      <c r="C47" s="395"/>
      <c r="D47" s="392"/>
      <c r="E47" s="783"/>
      <c r="F47" s="784"/>
      <c r="G47" s="394"/>
      <c r="H47" s="392"/>
      <c r="I47" s="228"/>
      <c r="J47" s="228"/>
      <c r="K47" s="228"/>
      <c r="L47" s="228"/>
      <c r="M47" s="228"/>
      <c r="N47" s="228"/>
    </row>
    <row r="48" spans="1:14" s="229" customFormat="1" ht="15" customHeight="1" x14ac:dyDescent="0.2">
      <c r="A48" s="400"/>
      <c r="B48" s="400"/>
      <c r="C48" s="401"/>
      <c r="D48" s="402"/>
      <c r="E48" s="785"/>
      <c r="F48" s="786"/>
      <c r="G48" s="403"/>
      <c r="H48" s="402"/>
      <c r="I48" s="228"/>
      <c r="J48" s="228"/>
      <c r="K48" s="228"/>
      <c r="L48" s="228"/>
      <c r="M48" s="228"/>
      <c r="N48" s="228"/>
    </row>
    <row r="49" spans="1:14" s="340" customFormat="1" ht="15" customHeight="1" x14ac:dyDescent="0.2">
      <c r="A49" s="771" t="s">
        <v>156</v>
      </c>
      <c r="B49" s="772"/>
      <c r="C49" s="772"/>
      <c r="D49" s="772"/>
      <c r="E49" s="772"/>
      <c r="F49" s="772"/>
      <c r="G49" s="773"/>
      <c r="H49" s="341">
        <f>SUM(H16:H29)</f>
        <v>0</v>
      </c>
      <c r="I49" s="339"/>
      <c r="J49" s="339"/>
      <c r="K49" s="339"/>
      <c r="L49" s="339"/>
      <c r="M49" s="339"/>
      <c r="N49" s="339"/>
    </row>
    <row r="50" spans="1:14" s="340" customFormat="1" ht="15" customHeight="1" x14ac:dyDescent="0.2">
      <c r="A50" s="771" t="s">
        <v>157</v>
      </c>
      <c r="B50" s="772"/>
      <c r="C50" s="772"/>
      <c r="D50" s="772"/>
      <c r="E50" s="772"/>
      <c r="F50" s="772"/>
      <c r="G50" s="773"/>
      <c r="H50" s="341">
        <f>SUM(H34:H48)</f>
        <v>0</v>
      </c>
      <c r="I50" s="339"/>
      <c r="J50" s="339"/>
      <c r="K50" s="339"/>
      <c r="L50" s="339"/>
      <c r="M50" s="339"/>
      <c r="N50" s="339"/>
    </row>
    <row r="51" spans="1:14" ht="18.75" customHeight="1" x14ac:dyDescent="0.2">
      <c r="A51" s="344"/>
      <c r="B51" s="345"/>
      <c r="C51" s="346"/>
      <c r="D51" s="346"/>
      <c r="E51" s="386" t="s">
        <v>158</v>
      </c>
      <c r="F51" s="379" t="s">
        <v>159</v>
      </c>
      <c r="G51" s="380"/>
      <c r="H51" s="381" t="s">
        <v>139</v>
      </c>
      <c r="I51" s="2"/>
      <c r="J51" s="2"/>
      <c r="K51" s="2"/>
      <c r="M51" s="2"/>
      <c r="N51" s="2"/>
    </row>
    <row r="52" spans="1:14" ht="14.25" customHeight="1" x14ac:dyDescent="0.2">
      <c r="A52" s="343" t="s">
        <v>164</v>
      </c>
      <c r="B52" s="342"/>
      <c r="C52" s="342"/>
      <c r="D52" s="342"/>
      <c r="E52" s="387"/>
      <c r="F52" s="382">
        <f>E52+H49</f>
        <v>0</v>
      </c>
      <c r="G52" s="383"/>
      <c r="H52" s="813" t="e">
        <f>F52/(F52+F53)</f>
        <v>#DIV/0!</v>
      </c>
      <c r="I52" s="2"/>
      <c r="J52" s="2"/>
      <c r="K52" s="2"/>
      <c r="M52" s="2"/>
      <c r="N52" s="2"/>
    </row>
    <row r="53" spans="1:14" ht="14.25" customHeight="1" x14ac:dyDescent="0.2">
      <c r="A53" s="343" t="s">
        <v>163</v>
      </c>
      <c r="B53" s="326"/>
      <c r="C53" s="327"/>
      <c r="D53" s="327"/>
      <c r="E53" s="388"/>
      <c r="F53" s="384">
        <f>E53+H50</f>
        <v>0</v>
      </c>
      <c r="G53" s="385"/>
      <c r="H53" s="814"/>
      <c r="I53" s="2"/>
      <c r="J53" s="2"/>
      <c r="K53" s="2"/>
      <c r="M53" s="2"/>
      <c r="N53" s="2"/>
    </row>
    <row r="54" spans="1:14" ht="17.25" customHeight="1" x14ac:dyDescent="0.2">
      <c r="A54" s="347" t="s">
        <v>161</v>
      </c>
      <c r="B54" s="348"/>
      <c r="C54" s="348"/>
      <c r="D54" s="348"/>
      <c r="E54" s="348"/>
      <c r="F54" s="348"/>
      <c r="G54" s="348"/>
      <c r="H54" s="349"/>
      <c r="I54" s="2"/>
      <c r="J54" s="2"/>
      <c r="K54" s="2"/>
      <c r="M54" s="2"/>
      <c r="N54" s="2"/>
    </row>
    <row r="55" spans="1:14" x14ac:dyDescent="0.2">
      <c r="A55" s="347" t="s">
        <v>162</v>
      </c>
      <c r="B55" s="348"/>
      <c r="C55" s="348"/>
      <c r="D55" s="348"/>
      <c r="E55" s="348"/>
      <c r="F55" s="348"/>
      <c r="G55" s="348"/>
      <c r="H55" s="349"/>
      <c r="I55" s="2"/>
      <c r="J55" s="2"/>
      <c r="K55" s="2"/>
      <c r="M55" s="2"/>
      <c r="N55" s="2"/>
    </row>
    <row r="56" spans="1:14" ht="16.5" customHeight="1" x14ac:dyDescent="0.2">
      <c r="A56" s="285" t="s">
        <v>113</v>
      </c>
      <c r="B56" s="278"/>
      <c r="C56" s="277"/>
      <c r="D56" s="286" t="s">
        <v>114</v>
      </c>
      <c r="E56" s="808"/>
      <c r="F56" s="808"/>
      <c r="G56" s="809"/>
      <c r="H56" s="288" t="s">
        <v>116</v>
      </c>
      <c r="I56" s="2"/>
      <c r="J56" s="2"/>
      <c r="K56" s="2"/>
      <c r="M56" s="2"/>
      <c r="N56" s="2"/>
    </row>
    <row r="57" spans="1:14" ht="18.75" customHeight="1" x14ac:dyDescent="0.2">
      <c r="A57" s="810"/>
      <c r="B57" s="579"/>
      <c r="C57" s="580"/>
      <c r="D57" s="287" t="s">
        <v>115</v>
      </c>
      <c r="E57" s="811"/>
      <c r="F57" s="811"/>
      <c r="G57" s="812"/>
      <c r="H57" s="289"/>
      <c r="I57" s="2"/>
      <c r="J57" s="2"/>
      <c r="K57" s="2"/>
      <c r="M57" s="2"/>
      <c r="N57" s="2"/>
    </row>
    <row r="58" spans="1:14" s="353" customFormat="1" ht="17.25" customHeight="1" x14ac:dyDescent="0.2">
      <c r="A58" s="350" t="s">
        <v>117</v>
      </c>
      <c r="B58" s="292"/>
      <c r="C58" s="292"/>
      <c r="D58" s="292"/>
      <c r="E58" s="292"/>
      <c r="F58" s="292"/>
      <c r="G58" s="294"/>
      <c r="H58" s="351" t="s">
        <v>118</v>
      </c>
      <c r="I58" s="352"/>
      <c r="J58" s="352"/>
      <c r="K58" s="352"/>
      <c r="L58" s="352"/>
      <c r="M58" s="352"/>
      <c r="N58" s="352"/>
    </row>
    <row r="59" spans="1:14" x14ac:dyDescent="0.2">
      <c r="A59" s="2"/>
      <c r="B59" s="2"/>
      <c r="C59" s="2"/>
      <c r="D59" s="2"/>
      <c r="E59" s="2"/>
      <c r="F59" s="2"/>
      <c r="G59" s="2"/>
      <c r="H59" s="2"/>
      <c r="I59" s="2"/>
      <c r="J59" s="2"/>
      <c r="K59" s="2"/>
      <c r="M59" s="2"/>
      <c r="N59" s="2"/>
    </row>
    <row r="60" spans="1:14" x14ac:dyDescent="0.2">
      <c r="A60" s="2"/>
      <c r="B60" s="2"/>
      <c r="C60" s="2"/>
      <c r="D60" s="2"/>
      <c r="E60" s="2"/>
      <c r="F60" s="2"/>
      <c r="G60" s="2"/>
      <c r="H60" s="2"/>
      <c r="I60" s="2"/>
      <c r="J60" s="2"/>
      <c r="K60" s="2"/>
      <c r="M60" s="2"/>
      <c r="N60" s="2"/>
    </row>
    <row r="61" spans="1:14" x14ac:dyDescent="0.2">
      <c r="A61" s="2"/>
      <c r="B61" s="2"/>
      <c r="C61" s="2"/>
      <c r="D61" s="2"/>
      <c r="E61" s="2"/>
      <c r="F61" s="2"/>
      <c r="G61" s="2"/>
      <c r="H61" s="2"/>
      <c r="I61" s="2"/>
      <c r="J61" s="2"/>
      <c r="K61" s="2"/>
      <c r="M61" s="2"/>
      <c r="N61" s="2"/>
    </row>
    <row r="62" spans="1:14" s="2" customFormat="1" x14ac:dyDescent="0.2"/>
    <row r="63" spans="1:14" s="2" customFormat="1" x14ac:dyDescent="0.2"/>
    <row r="64" spans="1:14" s="2" customFormat="1" x14ac:dyDescent="0.2">
      <c r="I64" s="307"/>
      <c r="J64" s="307"/>
      <c r="K64" s="307"/>
      <c r="L64" s="307"/>
      <c r="M64" s="307"/>
      <c r="N64" s="307"/>
    </row>
    <row r="65" spans="1:14" s="2" customFormat="1" x14ac:dyDescent="0.2">
      <c r="A65" s="97"/>
      <c r="B65" s="137"/>
      <c r="C65" s="137"/>
      <c r="D65" s="137"/>
      <c r="E65" s="137"/>
      <c r="F65" s="137"/>
      <c r="G65" s="137"/>
      <c r="H65" s="137"/>
      <c r="I65" s="307"/>
      <c r="J65" s="307"/>
      <c r="K65" s="307"/>
      <c r="L65" s="307"/>
      <c r="M65" s="307"/>
      <c r="N65" s="307"/>
    </row>
    <row r="66" spans="1:14" x14ac:dyDescent="0.2">
      <c r="A66" s="137"/>
      <c r="B66" s="137"/>
      <c r="C66" s="137"/>
      <c r="D66" s="137"/>
      <c r="E66" s="137"/>
      <c r="F66" s="137"/>
      <c r="G66" s="137"/>
      <c r="H66" s="137"/>
      <c r="I66" s="307"/>
      <c r="J66" s="307"/>
      <c r="K66" s="307"/>
      <c r="L66" s="307"/>
      <c r="M66" s="307"/>
      <c r="N66" s="307"/>
    </row>
    <row r="67" spans="1:14" x14ac:dyDescent="0.2">
      <c r="A67" s="139"/>
      <c r="B67" s="137"/>
      <c r="C67" s="138"/>
      <c r="D67" s="137"/>
      <c r="E67" s="137"/>
      <c r="F67" s="137"/>
      <c r="G67" s="137"/>
      <c r="H67" s="137"/>
      <c r="I67" s="307"/>
      <c r="J67" s="307"/>
      <c r="K67" s="307"/>
      <c r="L67" s="307"/>
      <c r="M67" s="307"/>
      <c r="N67" s="307"/>
    </row>
    <row r="68" spans="1:14" x14ac:dyDescent="0.2">
      <c r="A68" s="2"/>
      <c r="B68" s="2"/>
      <c r="C68" s="2"/>
      <c r="D68" s="2"/>
      <c r="E68" s="2"/>
      <c r="F68" s="2"/>
      <c r="G68" s="2"/>
      <c r="H68" s="2"/>
      <c r="I68" s="307"/>
      <c r="J68" s="307"/>
      <c r="K68" s="307"/>
      <c r="L68" s="307"/>
      <c r="M68" s="307"/>
      <c r="N68" s="307"/>
    </row>
    <row r="69" spans="1:14" x14ac:dyDescent="0.2">
      <c r="A69" s="2"/>
      <c r="B69" s="2"/>
      <c r="C69" s="2"/>
      <c r="D69" s="2"/>
      <c r="E69" s="2"/>
      <c r="F69" s="2"/>
      <c r="G69" s="2"/>
      <c r="H69" s="2"/>
      <c r="I69" s="307"/>
      <c r="J69" s="307"/>
      <c r="K69" s="307"/>
      <c r="L69" s="307"/>
      <c r="M69" s="307"/>
      <c r="N69" s="307"/>
    </row>
    <row r="70" spans="1:14" x14ac:dyDescent="0.2">
      <c r="A70" s="2"/>
      <c r="B70" s="2"/>
      <c r="C70" s="2"/>
      <c r="D70" s="2"/>
      <c r="E70" s="2"/>
      <c r="F70" s="2"/>
      <c r="G70" s="2"/>
      <c r="H70" s="2"/>
      <c r="I70" s="307"/>
      <c r="J70" s="307"/>
      <c r="K70" s="307"/>
      <c r="L70" s="307"/>
      <c r="M70" s="307"/>
      <c r="N70" s="307"/>
    </row>
    <row r="71" spans="1:14" x14ac:dyDescent="0.2">
      <c r="A71" s="2"/>
      <c r="B71" s="2"/>
      <c r="C71" s="2"/>
      <c r="D71" s="2"/>
      <c r="E71" s="2"/>
      <c r="F71" s="2"/>
      <c r="G71" s="2"/>
      <c r="H71" s="2"/>
      <c r="I71" s="307"/>
      <c r="J71" s="307"/>
      <c r="K71" s="307"/>
      <c r="L71" s="307"/>
      <c r="M71" s="307"/>
      <c r="N71" s="307"/>
    </row>
    <row r="72" spans="1:14" x14ac:dyDescent="0.2">
      <c r="A72" s="2"/>
      <c r="B72" s="2"/>
      <c r="C72" s="2"/>
      <c r="D72" s="2"/>
      <c r="E72" s="2"/>
      <c r="F72" s="2"/>
      <c r="G72" s="2"/>
      <c r="H72" s="2"/>
      <c r="I72" s="307"/>
      <c r="J72" s="307"/>
      <c r="K72" s="307"/>
      <c r="L72" s="307"/>
      <c r="M72" s="307"/>
      <c r="N72" s="307"/>
    </row>
    <row r="73" spans="1:14" x14ac:dyDescent="0.2">
      <c r="A73" s="2"/>
      <c r="B73" s="2"/>
      <c r="C73" s="2"/>
      <c r="D73" s="2"/>
      <c r="E73" s="2"/>
      <c r="F73" s="2"/>
      <c r="G73" s="2"/>
      <c r="H73" s="2"/>
      <c r="I73" s="307"/>
      <c r="J73" s="307"/>
      <c r="K73" s="307"/>
      <c r="L73" s="307"/>
      <c r="M73" s="307"/>
      <c r="N73" s="307"/>
    </row>
    <row r="74" spans="1:14" x14ac:dyDescent="0.2">
      <c r="A74" s="2"/>
      <c r="B74" s="2"/>
      <c r="C74" s="2"/>
      <c r="D74" s="2"/>
      <c r="E74" s="2"/>
      <c r="F74" s="2"/>
      <c r="G74" s="2"/>
      <c r="H74" s="2"/>
      <c r="I74" s="307"/>
      <c r="J74" s="307"/>
      <c r="K74" s="307"/>
      <c r="L74" s="307"/>
      <c r="M74" s="307"/>
      <c r="N74" s="307"/>
    </row>
    <row r="75" spans="1:14" x14ac:dyDescent="0.2">
      <c r="A75" s="2"/>
      <c r="B75" s="2"/>
      <c r="C75" s="2"/>
      <c r="D75" s="2"/>
      <c r="E75" s="2"/>
      <c r="F75" s="2"/>
      <c r="G75" s="2"/>
      <c r="H75" s="2"/>
      <c r="I75" s="307"/>
      <c r="J75" s="307"/>
      <c r="K75" s="307"/>
      <c r="L75" s="307"/>
      <c r="M75" s="307"/>
      <c r="N75" s="307"/>
    </row>
    <row r="76" spans="1:14" x14ac:dyDescent="0.2">
      <c r="A76" s="2"/>
      <c r="B76" s="2"/>
      <c r="C76" s="2"/>
      <c r="D76" s="2"/>
      <c r="E76" s="2"/>
      <c r="F76" s="2"/>
      <c r="G76" s="2"/>
      <c r="H76" s="2"/>
      <c r="I76" s="307"/>
      <c r="J76" s="307"/>
      <c r="K76" s="307"/>
      <c r="L76" s="307"/>
      <c r="M76" s="307"/>
      <c r="N76" s="307"/>
    </row>
    <row r="77" spans="1:14" x14ac:dyDescent="0.2">
      <c r="A77" s="2"/>
      <c r="B77" s="2"/>
      <c r="C77" s="2"/>
      <c r="D77" s="2"/>
      <c r="E77" s="2"/>
      <c r="F77" s="2"/>
      <c r="G77" s="2"/>
      <c r="H77" s="2"/>
      <c r="I77" s="307"/>
      <c r="J77" s="307"/>
      <c r="K77" s="307"/>
      <c r="L77" s="307"/>
      <c r="M77" s="307"/>
      <c r="N77" s="307"/>
    </row>
    <row r="78" spans="1:14" x14ac:dyDescent="0.2">
      <c r="A78" s="2"/>
      <c r="B78" s="2"/>
      <c r="C78" s="2"/>
      <c r="D78" s="2"/>
      <c r="E78" s="2"/>
      <c r="F78" s="2"/>
      <c r="G78" s="2"/>
      <c r="H78" s="2"/>
      <c r="I78" s="307"/>
      <c r="J78" s="307"/>
      <c r="K78" s="307"/>
      <c r="L78" s="307"/>
      <c r="M78" s="307"/>
      <c r="N78" s="307"/>
    </row>
    <row r="79" spans="1:14" x14ac:dyDescent="0.2">
      <c r="A79" s="2"/>
      <c r="B79" s="2"/>
      <c r="C79" s="2"/>
      <c r="D79" s="2"/>
      <c r="E79" s="2"/>
      <c r="F79" s="2"/>
      <c r="G79" s="2"/>
      <c r="H79" s="2"/>
      <c r="I79" s="307"/>
      <c r="J79" s="307"/>
      <c r="K79" s="307"/>
      <c r="L79" s="307"/>
      <c r="M79" s="307"/>
      <c r="N79" s="307"/>
    </row>
    <row r="80" spans="1:14" x14ac:dyDescent="0.2">
      <c r="A80" s="2"/>
      <c r="B80" s="2"/>
      <c r="C80" s="2"/>
      <c r="D80" s="2"/>
      <c r="E80" s="2"/>
      <c r="F80" s="2"/>
      <c r="G80" s="2"/>
      <c r="H80" s="2"/>
      <c r="I80" s="307"/>
      <c r="J80" s="307"/>
      <c r="K80" s="307"/>
      <c r="L80" s="307"/>
      <c r="M80" s="307"/>
      <c r="N80" s="307"/>
    </row>
    <row r="81" spans="1:14" x14ac:dyDescent="0.2">
      <c r="A81" s="2"/>
      <c r="B81" s="2"/>
      <c r="C81" s="2"/>
      <c r="D81" s="2"/>
      <c r="E81" s="2"/>
      <c r="F81" s="2"/>
      <c r="G81" s="2"/>
      <c r="H81" s="2"/>
      <c r="I81" s="307"/>
      <c r="J81" s="307"/>
      <c r="K81" s="307"/>
      <c r="L81" s="307"/>
      <c r="M81" s="307"/>
      <c r="N81" s="307"/>
    </row>
    <row r="82" spans="1:14" x14ac:dyDescent="0.2">
      <c r="A82" s="2"/>
      <c r="B82" s="2"/>
      <c r="C82" s="2"/>
      <c r="D82" s="2"/>
      <c r="E82" s="2"/>
      <c r="F82" s="2"/>
      <c r="G82" s="2"/>
      <c r="H82" s="2"/>
    </row>
    <row r="83" spans="1:14" x14ac:dyDescent="0.2">
      <c r="A83" s="2"/>
      <c r="B83" s="2"/>
      <c r="C83" s="2"/>
      <c r="D83" s="2"/>
      <c r="E83" s="2"/>
      <c r="F83" s="2"/>
      <c r="G83" s="2"/>
      <c r="H83" s="2"/>
    </row>
  </sheetData>
  <sheetProtection password="CA21" sheet="1" objects="1" scenarios="1" formatCells="0" formatColumns="0" formatRows="0" insertRows="0" deleteRows="0" selectLockedCells="1"/>
  <mergeCells count="56">
    <mergeCell ref="E41:F41"/>
    <mergeCell ref="E43:F43"/>
    <mergeCell ref="E44:F44"/>
    <mergeCell ref="E37:F37"/>
    <mergeCell ref="J13:K13"/>
    <mergeCell ref="E28:F28"/>
    <mergeCell ref="E29:F29"/>
    <mergeCell ref="E24:F24"/>
    <mergeCell ref="E23:F23"/>
    <mergeCell ref="E40:F40"/>
    <mergeCell ref="E56:G56"/>
    <mergeCell ref="A57:C57"/>
    <mergeCell ref="E57:G57"/>
    <mergeCell ref="E31:F31"/>
    <mergeCell ref="G31:H31"/>
    <mergeCell ref="E32:F32"/>
    <mergeCell ref="A50:G50"/>
    <mergeCell ref="H52:H53"/>
    <mergeCell ref="B33:C33"/>
    <mergeCell ref="E33:F33"/>
    <mergeCell ref="E34:F34"/>
    <mergeCell ref="E35:F35"/>
    <mergeCell ref="E36:F36"/>
    <mergeCell ref="E45:F45"/>
    <mergeCell ref="E46:F46"/>
    <mergeCell ref="E42:F42"/>
    <mergeCell ref="A5:H5"/>
    <mergeCell ref="A7:C7"/>
    <mergeCell ref="A8:C8"/>
    <mergeCell ref="D7:G7"/>
    <mergeCell ref="E17:F17"/>
    <mergeCell ref="G9:H9"/>
    <mergeCell ref="G8:H8"/>
    <mergeCell ref="C11:D11"/>
    <mergeCell ref="E16:F16"/>
    <mergeCell ref="B15:C15"/>
    <mergeCell ref="E13:F13"/>
    <mergeCell ref="E14:F14"/>
    <mergeCell ref="E15:F15"/>
    <mergeCell ref="G13:H13"/>
    <mergeCell ref="A49:G49"/>
    <mergeCell ref="A9:C9"/>
    <mergeCell ref="D8:F8"/>
    <mergeCell ref="D9:F9"/>
    <mergeCell ref="E18:F18"/>
    <mergeCell ref="E19:F19"/>
    <mergeCell ref="E20:F20"/>
    <mergeCell ref="E25:F25"/>
    <mergeCell ref="E26:F26"/>
    <mergeCell ref="E27:F27"/>
    <mergeCell ref="E21:F21"/>
    <mergeCell ref="E22:F22"/>
    <mergeCell ref="E47:F47"/>
    <mergeCell ref="E48:F48"/>
    <mergeCell ref="E38:F38"/>
    <mergeCell ref="E39:F39"/>
  </mergeCells>
  <printOptions horizontalCentered="1"/>
  <pageMargins left="0.25" right="0.25" top="0.5" bottom="0.5" header="0.3" footer="0.25"/>
  <pageSetup scale="83" orientation="portrait" r:id="rId1"/>
  <headerFooter>
    <oddFooter>&amp;L&amp;8        Revised:   August 12, 2014&amp;C&amp;8www.cpo.washington.edu</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Instructions</vt:lpstr>
      <vt:lpstr>Construction Invoice</vt:lpstr>
      <vt:lpstr>Retainage Invoice</vt:lpstr>
      <vt:lpstr>App &amp; Certificate Pay</vt:lpstr>
      <vt:lpstr>Subcon List &amp; Certificate</vt:lpstr>
      <vt:lpstr>Apprentice</vt:lpstr>
      <vt:lpstr>'App &amp; Certificate Pay'!Print_Area</vt:lpstr>
      <vt:lpstr>Apprentice!Print_Area</vt:lpstr>
      <vt:lpstr>'Construction Invoice'!Print_Area</vt:lpstr>
      <vt:lpstr>Instructions!Print_Area</vt:lpstr>
      <vt:lpstr>'Retainage Invoice'!Print_Area</vt:lpstr>
      <vt:lpstr>'App &amp; Certificate Pay'!Print_Titles</vt:lpstr>
      <vt:lpstr>Apprentice!Print_Titles</vt:lpstr>
      <vt:lpstr>'Subcon List &amp; Certificate'!Print_Titles</vt:lpstr>
    </vt:vector>
  </TitlesOfParts>
  <Company>University of Washington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Capital Projects Office</dc:creator>
  <cp:lastModifiedBy>Kelly Brandt</cp:lastModifiedBy>
  <cp:lastPrinted>2015-12-14T21:46:56Z</cp:lastPrinted>
  <dcterms:created xsi:type="dcterms:W3CDTF">2006-06-30T16:41:48Z</dcterms:created>
  <dcterms:modified xsi:type="dcterms:W3CDTF">2016-04-18T22:01:10Z</dcterms:modified>
</cp:coreProperties>
</file>